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inohara3\Documents\クロス_HP\クロス_surface\2025年福教大\2025_【配付】データ\2025年度パソコン講座\2025４成績表\"/>
    </mc:Choice>
  </mc:AlternateContent>
  <xr:revisionPtr revIDLastSave="0" documentId="8_{85FDB447-93B6-41A7-9FD1-3C5683B50300}" xr6:coauthVersionLast="47" xr6:coauthVersionMax="47" xr10:uidLastSave="{00000000-0000-0000-0000-000000000000}"/>
  <bookViews>
    <workbookView xWindow="-108" yWindow="-108" windowWidth="30936" windowHeight="16776" xr2:uid="{E926358B-18CB-480E-ACCA-9FABCB724717}"/>
  </bookViews>
  <sheets>
    <sheet name="入力" sheetId="1" r:id="rId1"/>
    <sheet name="入力済み" sheetId="2" r:id="rId2"/>
    <sheet name="テスト成績表完成" sheetId="3" r:id="rId3"/>
    <sheet name="完成" sheetId="4" r:id="rId4"/>
  </sheets>
  <definedNames>
    <definedName name="_xlnm.Print_Area" localSheetId="3">完成!$A$1:$N$41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0" i="4" l="1"/>
  <c r="G20" i="4"/>
  <c r="F20" i="4"/>
  <c r="E20" i="4"/>
  <c r="D20" i="4"/>
  <c r="H19" i="4"/>
  <c r="G19" i="4"/>
  <c r="F19" i="4"/>
  <c r="E19" i="4"/>
  <c r="D19" i="4"/>
  <c r="H18" i="4"/>
  <c r="G18" i="4"/>
  <c r="F18" i="4"/>
  <c r="E18" i="4"/>
  <c r="D18" i="4"/>
  <c r="J17" i="4"/>
  <c r="I17" i="4"/>
  <c r="J16" i="4"/>
  <c r="I16" i="4"/>
  <c r="J15" i="4"/>
  <c r="I15" i="4"/>
  <c r="J14" i="4"/>
  <c r="I14" i="4"/>
  <c r="J13" i="4"/>
  <c r="I13" i="4"/>
  <c r="J12" i="4"/>
  <c r="I12" i="4"/>
  <c r="J11" i="4"/>
  <c r="I11" i="4"/>
  <c r="J10" i="4"/>
  <c r="I10" i="4"/>
  <c r="J9" i="4"/>
  <c r="I9" i="4"/>
  <c r="J8" i="4"/>
  <c r="I8" i="4"/>
  <c r="J7" i="4"/>
  <c r="I7" i="4"/>
  <c r="J6" i="4"/>
  <c r="I6" i="4"/>
  <c r="J5" i="4"/>
  <c r="I5" i="4"/>
  <c r="I4" i="4"/>
  <c r="J4" i="4" s="1"/>
  <c r="H20" i="3"/>
  <c r="G20" i="3"/>
  <c r="F20" i="3"/>
  <c r="E20" i="3"/>
  <c r="D20" i="3"/>
  <c r="H19" i="3"/>
  <c r="G19" i="3"/>
  <c r="F19" i="3"/>
  <c r="E19" i="3"/>
  <c r="D19" i="3"/>
  <c r="H18" i="3"/>
  <c r="G18" i="3"/>
  <c r="F18" i="3"/>
  <c r="E18" i="3"/>
  <c r="D18" i="3"/>
  <c r="J17" i="3"/>
  <c r="I17" i="3"/>
  <c r="J16" i="3"/>
  <c r="I16" i="3"/>
  <c r="J15" i="3"/>
  <c r="I15" i="3"/>
  <c r="J14" i="3"/>
  <c r="I14" i="3"/>
  <c r="J13" i="3"/>
  <c r="I13" i="3"/>
  <c r="J12" i="3"/>
  <c r="I12" i="3"/>
  <c r="J11" i="3"/>
  <c r="I11" i="3"/>
  <c r="J10" i="3"/>
  <c r="I10" i="3"/>
  <c r="J9" i="3"/>
  <c r="I9" i="3"/>
  <c r="J8" i="3"/>
  <c r="I8" i="3"/>
  <c r="J7" i="3"/>
  <c r="I7" i="3"/>
  <c r="J6" i="3"/>
  <c r="I6" i="3"/>
  <c r="J5" i="3"/>
  <c r="I5" i="3"/>
  <c r="I4" i="3"/>
  <c r="K7" i="4" l="1"/>
  <c r="K9" i="4"/>
  <c r="K11" i="4"/>
  <c r="K6" i="4"/>
  <c r="I18" i="3"/>
  <c r="K5" i="3" s="1"/>
  <c r="J4" i="3"/>
  <c r="I18" i="4"/>
  <c r="K12" i="4" s="1"/>
  <c r="K15" i="3" l="1"/>
  <c r="K10" i="3"/>
  <c r="K12" i="3"/>
  <c r="K4" i="4"/>
  <c r="K7" i="3"/>
  <c r="K13" i="4"/>
  <c r="K16" i="4"/>
  <c r="K8" i="4"/>
  <c r="K5" i="4"/>
  <c r="K15" i="4"/>
  <c r="K17" i="3"/>
  <c r="K13" i="3"/>
  <c r="K9" i="3"/>
  <c r="K14" i="4"/>
  <c r="K8" i="3"/>
  <c r="K14" i="3"/>
  <c r="K6" i="3"/>
  <c r="K11" i="3"/>
  <c r="K16" i="3"/>
  <c r="K10" i="4"/>
  <c r="K17" i="4"/>
  <c r="K4" i="3"/>
</calcChain>
</file>

<file path=xl/sharedStrings.xml><?xml version="1.0" encoding="utf-8"?>
<sst xmlns="http://schemas.openxmlformats.org/spreadsheetml/2006/main" count="182" uniqueCount="48">
  <si>
    <t>2年1組成績表</t>
    <rPh sb="1" eb="2">
      <t>ネン</t>
    </rPh>
    <rPh sb="3" eb="4">
      <t>クミ</t>
    </rPh>
    <rPh sb="4" eb="6">
      <t>セイセキ</t>
    </rPh>
    <rPh sb="6" eb="7">
      <t>ヒョウ</t>
    </rPh>
    <phoneticPr fontId="3"/>
  </si>
  <si>
    <t>No</t>
    <phoneticPr fontId="3"/>
  </si>
  <si>
    <t>生徒番号</t>
  </si>
  <si>
    <t>名前</t>
  </si>
  <si>
    <t>国語</t>
  </si>
  <si>
    <t>数学</t>
  </si>
  <si>
    <t>英語</t>
  </si>
  <si>
    <t>理科</t>
  </si>
  <si>
    <t>社会</t>
  </si>
  <si>
    <t>合計</t>
  </si>
  <si>
    <t>平均点</t>
  </si>
  <si>
    <t>構成比</t>
    <rPh sb="0" eb="3">
      <t>コウセイヒ</t>
    </rPh>
    <phoneticPr fontId="3"/>
  </si>
  <si>
    <t>0201</t>
    <phoneticPr fontId="3"/>
  </si>
  <si>
    <t>あい　うえお</t>
  </si>
  <si>
    <t>0202</t>
    <phoneticPr fontId="3"/>
  </si>
  <si>
    <t>かき　くけこ</t>
  </si>
  <si>
    <t>0203</t>
    <phoneticPr fontId="3"/>
  </si>
  <si>
    <t>さし　すーせー</t>
  </si>
  <si>
    <t>0204</t>
    <phoneticPr fontId="3"/>
  </si>
  <si>
    <t>たちつ　てと</t>
  </si>
  <si>
    <t>0205</t>
    <phoneticPr fontId="3"/>
  </si>
  <si>
    <t>なに　ぬね</t>
  </si>
  <si>
    <t>0206</t>
    <phoneticPr fontId="3"/>
  </si>
  <si>
    <t>はひふ　へほ</t>
  </si>
  <si>
    <t>0207</t>
    <phoneticPr fontId="3"/>
  </si>
  <si>
    <t>まみ　むめも</t>
  </si>
  <si>
    <t>0221</t>
    <phoneticPr fontId="3"/>
  </si>
  <si>
    <t>やい　ゆえよ</t>
  </si>
  <si>
    <t>0222</t>
    <phoneticPr fontId="3"/>
  </si>
  <si>
    <t>らり　るれ</t>
  </si>
  <si>
    <t>0223</t>
    <phoneticPr fontId="3"/>
  </si>
  <si>
    <t>わい　うえを</t>
  </si>
  <si>
    <t>0224</t>
    <phoneticPr fontId="3"/>
  </si>
  <si>
    <t>がぎ　ぐげご</t>
  </si>
  <si>
    <t>0225</t>
    <phoneticPr fontId="3"/>
  </si>
  <si>
    <t>ざじ　ずぜぞ</t>
  </si>
  <si>
    <t>0226</t>
    <phoneticPr fontId="3"/>
  </si>
  <si>
    <t>だぢ　づでど</t>
  </si>
  <si>
    <t>0227</t>
    <phoneticPr fontId="3"/>
  </si>
  <si>
    <t>ばび　ぶべぼ</t>
  </si>
  <si>
    <t>クラス合計</t>
    <rPh sb="3" eb="5">
      <t>ゴウケイ</t>
    </rPh>
    <phoneticPr fontId="3"/>
  </si>
  <si>
    <t>クラス平均</t>
  </si>
  <si>
    <t>クラス最高</t>
    <phoneticPr fontId="3"/>
  </si>
  <si>
    <t>=I4/$I$18</t>
    <phoneticPr fontId="3"/>
  </si>
  <si>
    <t>=SUM(D4:D17)</t>
    <phoneticPr fontId="3"/>
  </si>
  <si>
    <t>=AVERAGE(D4:D17)</t>
    <phoneticPr fontId="3"/>
  </si>
  <si>
    <t>=MAX(D4:D17)</t>
    <phoneticPr fontId="3"/>
  </si>
  <si>
    <t>スタイル4を設定</t>
    <rPh sb="6" eb="8">
      <t>セッテイ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</si>
</sst>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</font>
    <font>
      <sz val="12"/>
      <color rgb="FFFF0000"/>
      <name val="ＭＳ ゴシック"/>
      <family val="3"/>
      <charset val="128"/>
    </font>
    <font>
      <sz val="11"/>
      <color rgb="FFFF0000"/>
      <name val="游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49" fontId="2" fillId="0" borderId="1" xfId="0" applyNumberFormat="1" applyFont="1" applyBorder="1">
      <alignment vertical="center"/>
    </xf>
    <xf numFmtId="176" fontId="2" fillId="0" borderId="1" xfId="1" applyNumberFormat="1" applyFont="1" applyBorder="1">
      <alignment vertical="center"/>
    </xf>
    <xf numFmtId="176" fontId="2" fillId="0" borderId="0" xfId="1" applyNumberFormat="1" applyFont="1">
      <alignment vertical="center"/>
    </xf>
    <xf numFmtId="177" fontId="2" fillId="0" borderId="0" xfId="0" applyNumberFormat="1" applyFont="1">
      <alignment vertical="center"/>
    </xf>
    <xf numFmtId="0" fontId="2" fillId="0" borderId="5" xfId="0" applyFont="1" applyBorder="1">
      <alignment vertical="center"/>
    </xf>
    <xf numFmtId="177" fontId="2" fillId="0" borderId="1" xfId="0" applyNumberFormat="1" applyFont="1" applyBorder="1">
      <alignment vertical="center"/>
    </xf>
    <xf numFmtId="177" fontId="2" fillId="0" borderId="5" xfId="0" applyNumberFormat="1" applyFont="1" applyBorder="1">
      <alignment vertical="center"/>
    </xf>
    <xf numFmtId="0" fontId="5" fillId="0" borderId="0" xfId="0" quotePrefix="1" applyFont="1">
      <alignment vertical="center"/>
    </xf>
    <xf numFmtId="0" fontId="6" fillId="0" borderId="0" xfId="0" quotePrefix="1" applyFo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right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ja-JP"/>
              <a:t>国語の成績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effectLst/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完成!$D$3</c:f>
              <c:strCache>
                <c:ptCount val="1"/>
                <c:pt idx="0">
                  <c:v>国語</c:v>
                </c:pt>
              </c:strCache>
            </c:strRef>
          </c:tx>
          <c:spPr>
            <a:gradFill>
              <a:gsLst>
                <a:gs pos="0">
                  <a:schemeClr val="accent1"/>
                </a:gs>
                <a:gs pos="100000">
                  <a:schemeClr val="accent1">
                    <a:lumMod val="84000"/>
                  </a:schemeClr>
                </a:gs>
              </a:gsLst>
              <a:lin ang="5400000" scaled="1"/>
            </a:gra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完成!$C$4:$C$17</c:f>
              <c:strCache>
                <c:ptCount val="14"/>
                <c:pt idx="0">
                  <c:v>あい　うえお</c:v>
                </c:pt>
                <c:pt idx="1">
                  <c:v>かき　くけこ</c:v>
                </c:pt>
                <c:pt idx="2">
                  <c:v>さし　すーせー</c:v>
                </c:pt>
                <c:pt idx="3">
                  <c:v>たちつ　てと</c:v>
                </c:pt>
                <c:pt idx="4">
                  <c:v>なに　ぬね</c:v>
                </c:pt>
                <c:pt idx="5">
                  <c:v>はひふ　へほ</c:v>
                </c:pt>
                <c:pt idx="6">
                  <c:v>まみ　むめも</c:v>
                </c:pt>
                <c:pt idx="7">
                  <c:v>やい　ゆえよ</c:v>
                </c:pt>
                <c:pt idx="8">
                  <c:v>らり　るれ</c:v>
                </c:pt>
                <c:pt idx="9">
                  <c:v>わい　うえを</c:v>
                </c:pt>
                <c:pt idx="10">
                  <c:v>がぎ　ぐげご</c:v>
                </c:pt>
                <c:pt idx="11">
                  <c:v>ざじ　ずぜぞ</c:v>
                </c:pt>
                <c:pt idx="12">
                  <c:v>だぢ　づでど</c:v>
                </c:pt>
                <c:pt idx="13">
                  <c:v>ばび　ぶべぼ</c:v>
                </c:pt>
              </c:strCache>
            </c:strRef>
          </c:cat>
          <c:val>
            <c:numRef>
              <c:f>完成!$D$4:$D$17</c:f>
              <c:numCache>
                <c:formatCode>General</c:formatCode>
                <c:ptCount val="14"/>
                <c:pt idx="0">
                  <c:v>39</c:v>
                </c:pt>
                <c:pt idx="1">
                  <c:v>60</c:v>
                </c:pt>
                <c:pt idx="2">
                  <c:v>70</c:v>
                </c:pt>
                <c:pt idx="3">
                  <c:v>58</c:v>
                </c:pt>
                <c:pt idx="4">
                  <c:v>88</c:v>
                </c:pt>
                <c:pt idx="5">
                  <c:v>60</c:v>
                </c:pt>
                <c:pt idx="6">
                  <c:v>98</c:v>
                </c:pt>
                <c:pt idx="7">
                  <c:v>60</c:v>
                </c:pt>
                <c:pt idx="8">
                  <c:v>74</c:v>
                </c:pt>
                <c:pt idx="9">
                  <c:v>95</c:v>
                </c:pt>
                <c:pt idx="10">
                  <c:v>78</c:v>
                </c:pt>
                <c:pt idx="11">
                  <c:v>45</c:v>
                </c:pt>
                <c:pt idx="12">
                  <c:v>90</c:v>
                </c:pt>
                <c:pt idx="13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E7-4655-9EAA-C16488F1323F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41"/>
        <c:axId val="871565376"/>
        <c:axId val="378620144"/>
      </c:barChart>
      <c:catAx>
        <c:axId val="871565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vert="wordArtVertRtl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endParaRPr lang="ja-JP"/>
          </a:p>
        </c:txPr>
        <c:crossAx val="378620144"/>
        <c:crosses val="autoZero"/>
        <c:auto val="1"/>
        <c:lblAlgn val="ctr"/>
        <c:lblOffset val="100"/>
        <c:noMultiLvlLbl val="0"/>
      </c:catAx>
      <c:valAx>
        <c:axId val="378620144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8715653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68000">
          <a:schemeClr val="lt1">
            <a:lumMod val="85000"/>
          </a:schemeClr>
        </a:gs>
        <a:gs pos="100000">
          <a:schemeClr val="lt1"/>
        </a:gs>
      </a:gsLst>
      <a:lin ang="5400000" scaled="1"/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4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>
      <a:effectLst/>
    </cs:defRPr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68000">
            <a:schemeClr val="lt1">
              <a:lumMod val="85000"/>
            </a:schemeClr>
          </a:gs>
          <a:gs pos="100000">
            <a:schemeClr val="lt1"/>
          </a:gs>
        </a:gsLst>
        <a:lin ang="5400000" scaled="1"/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spPr/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gradFill>
          <a:gsLst>
            <a:gs pos="0">
              <a:schemeClr val="phClr"/>
            </a:gs>
            <a:gs pos="100000">
              <a:schemeClr val="phClr">
                <a:lumMod val="84000"/>
              </a:schemeClr>
            </a:gs>
          </a:gsLst>
          <a:lin ang="5400000" scaled="1"/>
        </a:gra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kern="1200">
      <a:effectLst/>
    </cs:defRPr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dk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21</xdr:row>
      <xdr:rowOff>20514</xdr:rowOff>
    </xdr:from>
    <xdr:to>
      <xdr:col>11</xdr:col>
      <xdr:colOff>11723</xdr:colOff>
      <xdr:row>39</xdr:row>
      <xdr:rowOff>216877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1B7621AA-A576-4E60-B898-D75DAC6BC9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E49C9-0F69-4436-AA6C-CBF02082B87A}">
  <sheetPr>
    <pageSetUpPr fitToPage="1"/>
  </sheetPr>
  <dimension ref="A1:N20"/>
  <sheetViews>
    <sheetView tabSelected="1" zoomScaleNormal="100" workbookViewId="0"/>
  </sheetViews>
  <sheetFormatPr defaultColWidth="8.09765625" defaultRowHeight="18" x14ac:dyDescent="0.45"/>
  <cols>
    <col min="1" max="1" width="3.3984375" style="1" customWidth="1"/>
    <col min="2" max="2" width="7.8984375" style="1" customWidth="1"/>
    <col min="3" max="3" width="15.09765625" style="1" customWidth="1"/>
    <col min="4" max="8" width="6.09765625" style="1" customWidth="1"/>
    <col min="9" max="11" width="7.8984375" style="1" customWidth="1"/>
    <col min="12" max="16384" width="8.09765625" style="1"/>
  </cols>
  <sheetData>
    <row r="1" spans="1:14" ht="22.2" x14ac:dyDescent="0.4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</row>
    <row r="2" spans="1:14" ht="18" customHeight="1" x14ac:dyDescent="0.45"/>
    <row r="3" spans="1:14" ht="18" customHeight="1" x14ac:dyDescent="0.45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</row>
    <row r="4" spans="1:14" ht="18" customHeight="1" x14ac:dyDescent="0.45">
      <c r="A4" s="5"/>
      <c r="B4" s="6" t="s">
        <v>12</v>
      </c>
      <c r="C4" s="5" t="s">
        <v>13</v>
      </c>
      <c r="D4" s="5">
        <v>39</v>
      </c>
      <c r="E4" s="5">
        <v>58</v>
      </c>
      <c r="F4" s="5">
        <v>86</v>
      </c>
      <c r="G4" s="5">
        <v>50</v>
      </c>
      <c r="H4" s="5">
        <v>70</v>
      </c>
      <c r="I4" s="5"/>
      <c r="J4" s="5"/>
      <c r="K4" s="7"/>
    </row>
    <row r="5" spans="1:14" ht="18" customHeight="1" x14ac:dyDescent="0.45">
      <c r="A5" s="5"/>
      <c r="B5" s="6" t="s">
        <v>14</v>
      </c>
      <c r="C5" s="5" t="s">
        <v>15</v>
      </c>
      <c r="D5" s="5">
        <v>60</v>
      </c>
      <c r="E5" s="5">
        <v>29</v>
      </c>
      <c r="F5" s="5">
        <v>88</v>
      </c>
      <c r="G5" s="5">
        <v>78</v>
      </c>
      <c r="H5" s="5">
        <v>80</v>
      </c>
      <c r="I5" s="5"/>
      <c r="J5" s="5"/>
      <c r="K5" s="7"/>
    </row>
    <row r="6" spans="1:14" ht="18" customHeight="1" x14ac:dyDescent="0.45">
      <c r="A6" s="5"/>
      <c r="B6" s="6" t="s">
        <v>16</v>
      </c>
      <c r="C6" s="5" t="s">
        <v>17</v>
      </c>
      <c r="D6" s="5">
        <v>70</v>
      </c>
      <c r="E6" s="5">
        <v>86</v>
      </c>
      <c r="F6" s="5">
        <v>100</v>
      </c>
      <c r="G6" s="5">
        <v>92</v>
      </c>
      <c r="H6" s="5">
        <v>96</v>
      </c>
      <c r="I6" s="5"/>
      <c r="J6" s="5"/>
      <c r="K6" s="7"/>
    </row>
    <row r="7" spans="1:14" ht="18" customHeight="1" x14ac:dyDescent="0.45">
      <c r="A7" s="5"/>
      <c r="B7" s="6" t="s">
        <v>18</v>
      </c>
      <c r="C7" s="5" t="s">
        <v>19</v>
      </c>
      <c r="D7" s="5">
        <v>58</v>
      </c>
      <c r="E7" s="5">
        <v>65</v>
      </c>
      <c r="F7" s="5">
        <v>44</v>
      </c>
      <c r="G7" s="5">
        <v>40</v>
      </c>
      <c r="H7" s="5">
        <v>56</v>
      </c>
      <c r="I7" s="5"/>
      <c r="J7" s="5"/>
      <c r="K7" s="7"/>
    </row>
    <row r="8" spans="1:14" ht="18" customHeight="1" x14ac:dyDescent="0.45">
      <c r="A8" s="5"/>
      <c r="B8" s="6" t="s">
        <v>20</v>
      </c>
      <c r="C8" s="5" t="s">
        <v>21</v>
      </c>
      <c r="D8" s="5">
        <v>88</v>
      </c>
      <c r="E8" s="5">
        <v>98</v>
      </c>
      <c r="F8" s="5">
        <v>75</v>
      </c>
      <c r="G8" s="5">
        <v>68</v>
      </c>
      <c r="H8" s="5">
        <v>50</v>
      </c>
      <c r="I8" s="5"/>
      <c r="J8" s="5"/>
      <c r="K8" s="7"/>
    </row>
    <row r="9" spans="1:14" ht="18" customHeight="1" x14ac:dyDescent="0.45">
      <c r="A9" s="5"/>
      <c r="B9" s="6" t="s">
        <v>22</v>
      </c>
      <c r="C9" s="5" t="s">
        <v>23</v>
      </c>
      <c r="D9" s="5">
        <v>60</v>
      </c>
      <c r="E9" s="5">
        <v>63</v>
      </c>
      <c r="F9" s="5">
        <v>39</v>
      </c>
      <c r="G9" s="5">
        <v>55</v>
      </c>
      <c r="H9" s="5">
        <v>65</v>
      </c>
      <c r="I9" s="5"/>
      <c r="J9" s="5"/>
      <c r="K9" s="7"/>
    </row>
    <row r="10" spans="1:14" ht="18" customHeight="1" x14ac:dyDescent="0.45">
      <c r="A10" s="5"/>
      <c r="B10" s="6" t="s">
        <v>24</v>
      </c>
      <c r="C10" s="5" t="s">
        <v>25</v>
      </c>
      <c r="D10" s="5">
        <v>98</v>
      </c>
      <c r="E10" s="5">
        <v>96</v>
      </c>
      <c r="F10" s="5">
        <v>78</v>
      </c>
      <c r="G10" s="5">
        <v>88</v>
      </c>
      <c r="H10" s="5">
        <v>82</v>
      </c>
      <c r="I10" s="5"/>
      <c r="J10" s="5"/>
      <c r="K10" s="7"/>
      <c r="N10" s="8"/>
    </row>
    <row r="11" spans="1:14" ht="18" customHeight="1" x14ac:dyDescent="0.45">
      <c r="A11" s="5"/>
      <c r="B11" s="6" t="s">
        <v>26</v>
      </c>
      <c r="C11" s="5" t="s">
        <v>27</v>
      </c>
      <c r="D11" s="5">
        <v>60</v>
      </c>
      <c r="E11" s="5">
        <v>58</v>
      </c>
      <c r="F11" s="5">
        <v>77</v>
      </c>
      <c r="G11" s="5">
        <v>82</v>
      </c>
      <c r="H11" s="5">
        <v>80</v>
      </c>
      <c r="I11" s="5"/>
      <c r="J11" s="5"/>
      <c r="K11" s="7"/>
    </row>
    <row r="12" spans="1:14" ht="18" customHeight="1" x14ac:dyDescent="0.45">
      <c r="A12" s="5"/>
      <c r="B12" s="6" t="s">
        <v>28</v>
      </c>
      <c r="C12" s="5" t="s">
        <v>29</v>
      </c>
      <c r="D12" s="5">
        <v>74</v>
      </c>
      <c r="E12" s="5">
        <v>38</v>
      </c>
      <c r="F12" s="5">
        <v>55</v>
      </c>
      <c r="G12" s="5">
        <v>77</v>
      </c>
      <c r="H12" s="5">
        <v>40</v>
      </c>
      <c r="I12" s="5"/>
      <c r="J12" s="5"/>
      <c r="K12" s="7"/>
    </row>
    <row r="13" spans="1:14" ht="18" customHeight="1" x14ac:dyDescent="0.45">
      <c r="A13" s="5"/>
      <c r="B13" s="6" t="s">
        <v>30</v>
      </c>
      <c r="C13" s="5" t="s">
        <v>31</v>
      </c>
      <c r="D13" s="5">
        <v>95</v>
      </c>
      <c r="E13" s="5">
        <v>89</v>
      </c>
      <c r="F13" s="5">
        <v>99</v>
      </c>
      <c r="G13" s="5">
        <v>90</v>
      </c>
      <c r="H13" s="5">
        <v>98</v>
      </c>
      <c r="I13" s="5"/>
      <c r="J13" s="5"/>
      <c r="K13" s="7"/>
    </row>
    <row r="14" spans="1:14" ht="18" customHeight="1" x14ac:dyDescent="0.45">
      <c r="A14" s="5"/>
      <c r="B14" s="6" t="s">
        <v>32</v>
      </c>
      <c r="C14" s="5" t="s">
        <v>33</v>
      </c>
      <c r="D14" s="5">
        <v>78</v>
      </c>
      <c r="E14" s="5">
        <v>45</v>
      </c>
      <c r="F14" s="5">
        <v>66</v>
      </c>
      <c r="G14" s="5">
        <v>62</v>
      </c>
      <c r="H14" s="5">
        <v>48</v>
      </c>
      <c r="I14" s="5"/>
      <c r="J14" s="5"/>
      <c r="K14" s="7"/>
    </row>
    <row r="15" spans="1:14" ht="18" customHeight="1" x14ac:dyDescent="0.45">
      <c r="A15" s="5"/>
      <c r="B15" s="6" t="s">
        <v>34</v>
      </c>
      <c r="C15" s="5" t="s">
        <v>35</v>
      </c>
      <c r="D15" s="5">
        <v>45</v>
      </c>
      <c r="E15" s="5">
        <v>80</v>
      </c>
      <c r="F15" s="5">
        <v>48</v>
      </c>
      <c r="G15" s="5">
        <v>52</v>
      </c>
      <c r="H15" s="5">
        <v>60</v>
      </c>
      <c r="I15" s="5"/>
      <c r="J15" s="5"/>
      <c r="K15" s="7"/>
    </row>
    <row r="16" spans="1:14" ht="18" customHeight="1" x14ac:dyDescent="0.45">
      <c r="A16" s="5"/>
      <c r="B16" s="6" t="s">
        <v>36</v>
      </c>
      <c r="C16" s="5" t="s">
        <v>37</v>
      </c>
      <c r="D16" s="5">
        <v>90</v>
      </c>
      <c r="E16" s="5">
        <v>82</v>
      </c>
      <c r="F16" s="5">
        <v>68</v>
      </c>
      <c r="G16" s="5">
        <v>95</v>
      </c>
      <c r="H16" s="5">
        <v>92</v>
      </c>
      <c r="I16" s="5"/>
      <c r="J16" s="5"/>
      <c r="K16" s="7"/>
    </row>
    <row r="17" spans="1:11" ht="18" customHeight="1" x14ac:dyDescent="0.45">
      <c r="A17" s="5"/>
      <c r="B17" s="6" t="s">
        <v>38</v>
      </c>
      <c r="C17" s="5" t="s">
        <v>39</v>
      </c>
      <c r="D17" s="5"/>
      <c r="E17" s="5"/>
      <c r="F17" s="5"/>
      <c r="G17" s="5"/>
      <c r="H17" s="5"/>
      <c r="I17" s="5"/>
      <c r="J17" s="5"/>
      <c r="K17" s="7"/>
    </row>
    <row r="18" spans="1:11" ht="18" customHeight="1" x14ac:dyDescent="0.45">
      <c r="B18" s="1" t="s">
        <v>40</v>
      </c>
    </row>
    <row r="19" spans="1:11" ht="18" customHeight="1" x14ac:dyDescent="0.45">
      <c r="B19" s="1" t="s">
        <v>41</v>
      </c>
      <c r="D19" s="9"/>
      <c r="E19" s="9"/>
      <c r="F19" s="9"/>
      <c r="G19" s="9"/>
      <c r="H19" s="9"/>
      <c r="I19" s="9"/>
    </row>
    <row r="20" spans="1:11" ht="18" customHeight="1" x14ac:dyDescent="0.45">
      <c r="B20" s="1" t="s">
        <v>42</v>
      </c>
    </row>
  </sheetData>
  <mergeCells count="1">
    <mergeCell ref="B1:K1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9BDB0-66DB-46AD-81A1-2E1CE179EA13}">
  <sheetPr>
    <pageSetUpPr fitToPage="1"/>
  </sheetPr>
  <dimension ref="A1:N20"/>
  <sheetViews>
    <sheetView zoomScaleNormal="100" workbookViewId="0"/>
  </sheetViews>
  <sheetFormatPr defaultColWidth="8.09765625" defaultRowHeight="18" x14ac:dyDescent="0.45"/>
  <cols>
    <col min="1" max="1" width="3.3984375" style="1" customWidth="1"/>
    <col min="2" max="2" width="7.8984375" style="1" customWidth="1"/>
    <col min="3" max="3" width="15.09765625" style="1" customWidth="1"/>
    <col min="4" max="8" width="6.09765625" style="1" customWidth="1"/>
    <col min="9" max="11" width="7.8984375" style="1" customWidth="1"/>
    <col min="12" max="16384" width="8.09765625" style="1"/>
  </cols>
  <sheetData>
    <row r="1" spans="1:14" ht="22.2" x14ac:dyDescent="0.4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</row>
    <row r="2" spans="1:14" ht="18" customHeight="1" x14ac:dyDescent="0.45"/>
    <row r="3" spans="1:14" ht="18" customHeight="1" x14ac:dyDescent="0.45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</row>
    <row r="4" spans="1:14" ht="18" customHeight="1" x14ac:dyDescent="0.45">
      <c r="A4" s="5"/>
      <c r="B4" s="6" t="s">
        <v>12</v>
      </c>
      <c r="C4" s="5" t="s">
        <v>13</v>
      </c>
      <c r="D4" s="5">
        <v>39</v>
      </c>
      <c r="E4" s="5">
        <v>58</v>
      </c>
      <c r="F4" s="5">
        <v>86</v>
      </c>
      <c r="G4" s="5">
        <v>50</v>
      </c>
      <c r="H4" s="5">
        <v>70</v>
      </c>
      <c r="I4" s="5"/>
      <c r="J4" s="5"/>
      <c r="K4" s="7"/>
    </row>
    <row r="5" spans="1:14" ht="18" customHeight="1" x14ac:dyDescent="0.45">
      <c r="A5" s="5"/>
      <c r="B5" s="6" t="s">
        <v>14</v>
      </c>
      <c r="C5" s="5" t="s">
        <v>15</v>
      </c>
      <c r="D5" s="5">
        <v>60</v>
      </c>
      <c r="E5" s="5">
        <v>29</v>
      </c>
      <c r="F5" s="5">
        <v>88</v>
      </c>
      <c r="G5" s="5">
        <v>78</v>
      </c>
      <c r="H5" s="5">
        <v>80</v>
      </c>
      <c r="I5" s="5"/>
      <c r="J5" s="5"/>
      <c r="K5" s="7"/>
    </row>
    <row r="6" spans="1:14" ht="18" customHeight="1" x14ac:dyDescent="0.45">
      <c r="A6" s="5"/>
      <c r="B6" s="6" t="s">
        <v>16</v>
      </c>
      <c r="C6" s="5" t="s">
        <v>17</v>
      </c>
      <c r="D6" s="5">
        <v>70</v>
      </c>
      <c r="E6" s="5">
        <v>86</v>
      </c>
      <c r="F6" s="5">
        <v>100</v>
      </c>
      <c r="G6" s="5">
        <v>92</v>
      </c>
      <c r="H6" s="5">
        <v>96</v>
      </c>
      <c r="I6" s="5"/>
      <c r="J6" s="5"/>
      <c r="K6" s="7"/>
    </row>
    <row r="7" spans="1:14" ht="18" customHeight="1" x14ac:dyDescent="0.45">
      <c r="A7" s="5"/>
      <c r="B7" s="6" t="s">
        <v>18</v>
      </c>
      <c r="C7" s="5" t="s">
        <v>19</v>
      </c>
      <c r="D7" s="5">
        <v>58</v>
      </c>
      <c r="E7" s="5">
        <v>65</v>
      </c>
      <c r="F7" s="5">
        <v>44</v>
      </c>
      <c r="G7" s="5">
        <v>40</v>
      </c>
      <c r="H7" s="5">
        <v>56</v>
      </c>
      <c r="I7" s="5"/>
      <c r="J7" s="5"/>
      <c r="K7" s="7"/>
    </row>
    <row r="8" spans="1:14" ht="18" customHeight="1" x14ac:dyDescent="0.45">
      <c r="A8" s="5"/>
      <c r="B8" s="6" t="s">
        <v>20</v>
      </c>
      <c r="C8" s="5" t="s">
        <v>21</v>
      </c>
      <c r="D8" s="5">
        <v>88</v>
      </c>
      <c r="E8" s="5">
        <v>98</v>
      </c>
      <c r="F8" s="5">
        <v>75</v>
      </c>
      <c r="G8" s="5">
        <v>68</v>
      </c>
      <c r="H8" s="5">
        <v>50</v>
      </c>
      <c r="I8" s="5"/>
      <c r="J8" s="5"/>
      <c r="K8" s="7"/>
    </row>
    <row r="9" spans="1:14" ht="18" customHeight="1" x14ac:dyDescent="0.45">
      <c r="A9" s="5"/>
      <c r="B9" s="6" t="s">
        <v>22</v>
      </c>
      <c r="C9" s="5" t="s">
        <v>23</v>
      </c>
      <c r="D9" s="5">
        <v>60</v>
      </c>
      <c r="E9" s="5">
        <v>63</v>
      </c>
      <c r="F9" s="5">
        <v>39</v>
      </c>
      <c r="G9" s="5">
        <v>55</v>
      </c>
      <c r="H9" s="5">
        <v>65</v>
      </c>
      <c r="I9" s="5"/>
      <c r="J9" s="5"/>
      <c r="K9" s="7"/>
    </row>
    <row r="10" spans="1:14" ht="18" customHeight="1" x14ac:dyDescent="0.45">
      <c r="A10" s="5"/>
      <c r="B10" s="6" t="s">
        <v>24</v>
      </c>
      <c r="C10" s="5" t="s">
        <v>25</v>
      </c>
      <c r="D10" s="5">
        <v>98</v>
      </c>
      <c r="E10" s="5">
        <v>96</v>
      </c>
      <c r="F10" s="5">
        <v>78</v>
      </c>
      <c r="G10" s="5">
        <v>88</v>
      </c>
      <c r="H10" s="5">
        <v>82</v>
      </c>
      <c r="I10" s="5"/>
      <c r="J10" s="5"/>
      <c r="K10" s="7"/>
      <c r="N10" s="8"/>
    </row>
    <row r="11" spans="1:14" ht="18" customHeight="1" x14ac:dyDescent="0.45">
      <c r="A11" s="5"/>
      <c r="B11" s="6" t="s">
        <v>26</v>
      </c>
      <c r="C11" s="5" t="s">
        <v>27</v>
      </c>
      <c r="D11" s="5">
        <v>60</v>
      </c>
      <c r="E11" s="5">
        <v>58</v>
      </c>
      <c r="F11" s="5">
        <v>77</v>
      </c>
      <c r="G11" s="5">
        <v>82</v>
      </c>
      <c r="H11" s="5">
        <v>80</v>
      </c>
      <c r="I11" s="5"/>
      <c r="J11" s="5"/>
      <c r="K11" s="7"/>
    </row>
    <row r="12" spans="1:14" ht="18" customHeight="1" x14ac:dyDescent="0.45">
      <c r="A12" s="5"/>
      <c r="B12" s="6" t="s">
        <v>28</v>
      </c>
      <c r="C12" s="5" t="s">
        <v>29</v>
      </c>
      <c r="D12" s="5">
        <v>74</v>
      </c>
      <c r="E12" s="5">
        <v>38</v>
      </c>
      <c r="F12" s="5">
        <v>55</v>
      </c>
      <c r="G12" s="5">
        <v>77</v>
      </c>
      <c r="H12" s="5">
        <v>40</v>
      </c>
      <c r="I12" s="5"/>
      <c r="J12" s="5"/>
      <c r="K12" s="7"/>
    </row>
    <row r="13" spans="1:14" ht="18" customHeight="1" x14ac:dyDescent="0.45">
      <c r="A13" s="5"/>
      <c r="B13" s="6" t="s">
        <v>30</v>
      </c>
      <c r="C13" s="5" t="s">
        <v>31</v>
      </c>
      <c r="D13" s="5">
        <v>95</v>
      </c>
      <c r="E13" s="5">
        <v>89</v>
      </c>
      <c r="F13" s="5">
        <v>99</v>
      </c>
      <c r="G13" s="5">
        <v>90</v>
      </c>
      <c r="H13" s="5">
        <v>98</v>
      </c>
      <c r="I13" s="5"/>
      <c r="J13" s="5"/>
      <c r="K13" s="7"/>
    </row>
    <row r="14" spans="1:14" ht="18" customHeight="1" x14ac:dyDescent="0.45">
      <c r="A14" s="5"/>
      <c r="B14" s="6" t="s">
        <v>32</v>
      </c>
      <c r="C14" s="5" t="s">
        <v>33</v>
      </c>
      <c r="D14" s="5">
        <v>78</v>
      </c>
      <c r="E14" s="5">
        <v>45</v>
      </c>
      <c r="F14" s="5">
        <v>66</v>
      </c>
      <c r="G14" s="5">
        <v>62</v>
      </c>
      <c r="H14" s="5">
        <v>48</v>
      </c>
      <c r="I14" s="5"/>
      <c r="J14" s="5"/>
      <c r="K14" s="7"/>
    </row>
    <row r="15" spans="1:14" ht="18" customHeight="1" x14ac:dyDescent="0.45">
      <c r="A15" s="5"/>
      <c r="B15" s="6" t="s">
        <v>34</v>
      </c>
      <c r="C15" s="5" t="s">
        <v>35</v>
      </c>
      <c r="D15" s="5">
        <v>45</v>
      </c>
      <c r="E15" s="5">
        <v>80</v>
      </c>
      <c r="F15" s="5">
        <v>48</v>
      </c>
      <c r="G15" s="5">
        <v>52</v>
      </c>
      <c r="H15" s="5">
        <v>60</v>
      </c>
      <c r="I15" s="5"/>
      <c r="J15" s="5"/>
      <c r="K15" s="7"/>
    </row>
    <row r="16" spans="1:14" ht="18" customHeight="1" x14ac:dyDescent="0.45">
      <c r="A16" s="5"/>
      <c r="B16" s="6" t="s">
        <v>36</v>
      </c>
      <c r="C16" s="5" t="s">
        <v>37</v>
      </c>
      <c r="D16" s="5">
        <v>90</v>
      </c>
      <c r="E16" s="5">
        <v>82</v>
      </c>
      <c r="F16" s="5">
        <v>68</v>
      </c>
      <c r="G16" s="5">
        <v>95</v>
      </c>
      <c r="H16" s="5">
        <v>92</v>
      </c>
      <c r="I16" s="5"/>
      <c r="J16" s="5"/>
      <c r="K16" s="7"/>
    </row>
    <row r="17" spans="1:11" ht="18" customHeight="1" x14ac:dyDescent="0.45">
      <c r="A17" s="5"/>
      <c r="B17" s="6" t="s">
        <v>38</v>
      </c>
      <c r="C17" s="5" t="s">
        <v>39</v>
      </c>
      <c r="D17" s="5">
        <v>48</v>
      </c>
      <c r="E17" s="5">
        <v>77</v>
      </c>
      <c r="F17" s="5">
        <v>42</v>
      </c>
      <c r="G17" s="5">
        <v>50</v>
      </c>
      <c r="H17" s="5">
        <v>78</v>
      </c>
      <c r="I17" s="5"/>
      <c r="J17" s="5"/>
      <c r="K17" s="7"/>
    </row>
    <row r="18" spans="1:11" ht="18" customHeight="1" x14ac:dyDescent="0.45">
      <c r="A18" s="17" t="s">
        <v>40</v>
      </c>
      <c r="B18" s="18"/>
      <c r="C18" s="19"/>
      <c r="D18" s="5"/>
      <c r="E18" s="5"/>
      <c r="F18" s="5"/>
      <c r="G18" s="5"/>
      <c r="H18" s="5"/>
      <c r="I18" s="5"/>
      <c r="J18" s="10"/>
      <c r="K18" s="10"/>
    </row>
    <row r="19" spans="1:11" ht="18" customHeight="1" x14ac:dyDescent="0.45">
      <c r="A19" s="17" t="s">
        <v>41</v>
      </c>
      <c r="B19" s="18"/>
      <c r="C19" s="19"/>
      <c r="D19" s="11"/>
      <c r="E19" s="11"/>
      <c r="F19" s="11"/>
      <c r="G19" s="11"/>
      <c r="H19" s="11"/>
      <c r="I19" s="12"/>
      <c r="J19" s="10"/>
      <c r="K19" s="10"/>
    </row>
    <row r="20" spans="1:11" ht="18" customHeight="1" x14ac:dyDescent="0.45">
      <c r="A20" s="17" t="s">
        <v>42</v>
      </c>
      <c r="B20" s="18"/>
      <c r="C20" s="19"/>
      <c r="D20" s="5"/>
      <c r="E20" s="5"/>
      <c r="F20" s="5"/>
      <c r="G20" s="5"/>
      <c r="H20" s="5"/>
      <c r="I20" s="10"/>
      <c r="J20" s="10"/>
      <c r="K20" s="10"/>
    </row>
  </sheetData>
  <mergeCells count="4">
    <mergeCell ref="B1:K1"/>
    <mergeCell ref="A18:C18"/>
    <mergeCell ref="A19:C19"/>
    <mergeCell ref="A20:C20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DB481-9202-470F-AFE7-420C65C4DFAA}">
  <sheetPr>
    <pageSetUpPr fitToPage="1"/>
  </sheetPr>
  <dimension ref="A1:N39"/>
  <sheetViews>
    <sheetView zoomScaleNormal="100" workbookViewId="0"/>
  </sheetViews>
  <sheetFormatPr defaultColWidth="8.09765625" defaultRowHeight="18" x14ac:dyDescent="0.45"/>
  <cols>
    <col min="1" max="1" width="3.3984375" style="1" bestFit="1" customWidth="1"/>
    <col min="2" max="2" width="7.8984375" style="1" customWidth="1"/>
    <col min="3" max="3" width="15.09765625" style="1" customWidth="1"/>
    <col min="4" max="8" width="6.09765625" style="1" customWidth="1"/>
    <col min="9" max="11" width="7.8984375" style="1" customWidth="1"/>
    <col min="12" max="16384" width="8.09765625" style="1"/>
  </cols>
  <sheetData>
    <row r="1" spans="1:14" ht="22.2" x14ac:dyDescent="0.4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</row>
    <row r="2" spans="1:14" ht="18" customHeight="1" x14ac:dyDescent="0.45">
      <c r="K2" s="13" t="s">
        <v>43</v>
      </c>
    </row>
    <row r="3" spans="1:14" ht="18" customHeight="1" x14ac:dyDescent="0.45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</row>
    <row r="4" spans="1:14" ht="18" customHeight="1" x14ac:dyDescent="0.45">
      <c r="A4" s="5">
        <v>1</v>
      </c>
      <c r="B4" s="6" t="s">
        <v>12</v>
      </c>
      <c r="C4" s="5" t="s">
        <v>13</v>
      </c>
      <c r="D4" s="5">
        <v>39</v>
      </c>
      <c r="E4" s="5">
        <v>58</v>
      </c>
      <c r="F4" s="5">
        <v>86</v>
      </c>
      <c r="G4" s="5">
        <v>50</v>
      </c>
      <c r="H4" s="5">
        <v>70</v>
      </c>
      <c r="I4" s="5">
        <f>D4+E4+F4+G4+H4</f>
        <v>303</v>
      </c>
      <c r="J4" s="11">
        <f>I4/5</f>
        <v>60.6</v>
      </c>
      <c r="K4" s="7">
        <f t="shared" ref="K4:K17" si="0">I4/$I$18</f>
        <v>6.2268803945745993E-2</v>
      </c>
    </row>
    <row r="5" spans="1:14" ht="18" customHeight="1" x14ac:dyDescent="0.45">
      <c r="A5" s="5">
        <v>2</v>
      </c>
      <c r="B5" s="6" t="s">
        <v>14</v>
      </c>
      <c r="C5" s="5" t="s">
        <v>15</v>
      </c>
      <c r="D5" s="5">
        <v>60</v>
      </c>
      <c r="E5" s="5">
        <v>29</v>
      </c>
      <c r="F5" s="5">
        <v>88</v>
      </c>
      <c r="G5" s="5">
        <v>78</v>
      </c>
      <c r="H5" s="5">
        <v>80</v>
      </c>
      <c r="I5" s="5">
        <f t="shared" ref="I5:I17" si="1">SUM(D5:H5)</f>
        <v>335</v>
      </c>
      <c r="J5" s="11">
        <f t="shared" ref="J5:J17" si="2">AVERAGE(D5:H5)</f>
        <v>67</v>
      </c>
      <c r="K5" s="7">
        <f t="shared" si="0"/>
        <v>6.8845047266748866E-2</v>
      </c>
    </row>
    <row r="6" spans="1:14" ht="18" customHeight="1" x14ac:dyDescent="0.45">
      <c r="A6" s="5">
        <v>3</v>
      </c>
      <c r="B6" s="6" t="s">
        <v>16</v>
      </c>
      <c r="C6" s="5" t="s">
        <v>17</v>
      </c>
      <c r="D6" s="5">
        <v>70</v>
      </c>
      <c r="E6" s="5">
        <v>86</v>
      </c>
      <c r="F6" s="5">
        <v>100</v>
      </c>
      <c r="G6" s="5">
        <v>92</v>
      </c>
      <c r="H6" s="5">
        <v>96</v>
      </c>
      <c r="I6" s="5">
        <f t="shared" si="1"/>
        <v>444</v>
      </c>
      <c r="J6" s="11">
        <f t="shared" si="2"/>
        <v>88.8</v>
      </c>
      <c r="K6" s="7">
        <f t="shared" si="0"/>
        <v>9.1245376078914919E-2</v>
      </c>
    </row>
    <row r="7" spans="1:14" ht="18" customHeight="1" x14ac:dyDescent="0.45">
      <c r="A7" s="5">
        <v>4</v>
      </c>
      <c r="B7" s="6" t="s">
        <v>18</v>
      </c>
      <c r="C7" s="5" t="s">
        <v>19</v>
      </c>
      <c r="D7" s="5">
        <v>58</v>
      </c>
      <c r="E7" s="5">
        <v>65</v>
      </c>
      <c r="F7" s="5">
        <v>44</v>
      </c>
      <c r="G7" s="5">
        <v>40</v>
      </c>
      <c r="H7" s="5">
        <v>56</v>
      </c>
      <c r="I7" s="5">
        <f t="shared" si="1"/>
        <v>263</v>
      </c>
      <c r="J7" s="11">
        <f t="shared" si="2"/>
        <v>52.6</v>
      </c>
      <c r="K7" s="7">
        <f t="shared" si="0"/>
        <v>5.4048499794492395E-2</v>
      </c>
    </row>
    <row r="8" spans="1:14" ht="18" customHeight="1" x14ac:dyDescent="0.45">
      <c r="A8" s="5">
        <v>5</v>
      </c>
      <c r="B8" s="6" t="s">
        <v>20</v>
      </c>
      <c r="C8" s="5" t="s">
        <v>21</v>
      </c>
      <c r="D8" s="5">
        <v>88</v>
      </c>
      <c r="E8" s="5">
        <v>98</v>
      </c>
      <c r="F8" s="5">
        <v>75</v>
      </c>
      <c r="G8" s="5">
        <v>68</v>
      </c>
      <c r="H8" s="5">
        <v>50</v>
      </c>
      <c r="I8" s="5">
        <f t="shared" si="1"/>
        <v>379</v>
      </c>
      <c r="J8" s="11">
        <f t="shared" si="2"/>
        <v>75.8</v>
      </c>
      <c r="K8" s="7">
        <f t="shared" si="0"/>
        <v>7.7887381833127822E-2</v>
      </c>
    </row>
    <row r="9" spans="1:14" ht="18" customHeight="1" x14ac:dyDescent="0.45">
      <c r="A9" s="5">
        <v>6</v>
      </c>
      <c r="B9" s="6" t="s">
        <v>22</v>
      </c>
      <c r="C9" s="5" t="s">
        <v>23</v>
      </c>
      <c r="D9" s="5">
        <v>60</v>
      </c>
      <c r="E9" s="5">
        <v>63</v>
      </c>
      <c r="F9" s="5">
        <v>39</v>
      </c>
      <c r="G9" s="5">
        <v>55</v>
      </c>
      <c r="H9" s="5">
        <v>65</v>
      </c>
      <c r="I9" s="5">
        <f t="shared" si="1"/>
        <v>282</v>
      </c>
      <c r="J9" s="11">
        <f t="shared" si="2"/>
        <v>56.4</v>
      </c>
      <c r="K9" s="7">
        <f t="shared" si="0"/>
        <v>5.7953144266337853E-2</v>
      </c>
    </row>
    <row r="10" spans="1:14" ht="18" customHeight="1" x14ac:dyDescent="0.45">
      <c r="A10" s="5">
        <v>7</v>
      </c>
      <c r="B10" s="6" t="s">
        <v>24</v>
      </c>
      <c r="C10" s="5" t="s">
        <v>25</v>
      </c>
      <c r="D10" s="5">
        <v>98</v>
      </c>
      <c r="E10" s="5">
        <v>96</v>
      </c>
      <c r="F10" s="5">
        <v>78</v>
      </c>
      <c r="G10" s="5">
        <v>88</v>
      </c>
      <c r="H10" s="5">
        <v>82</v>
      </c>
      <c r="I10" s="5">
        <f t="shared" si="1"/>
        <v>442</v>
      </c>
      <c r="J10" s="11">
        <f t="shared" si="2"/>
        <v>88.4</v>
      </c>
      <c r="K10" s="7">
        <f t="shared" si="0"/>
        <v>9.0834360871352243E-2</v>
      </c>
      <c r="N10" s="8"/>
    </row>
    <row r="11" spans="1:14" ht="18" customHeight="1" x14ac:dyDescent="0.45">
      <c r="A11" s="5">
        <v>8</v>
      </c>
      <c r="B11" s="6" t="s">
        <v>26</v>
      </c>
      <c r="C11" s="5" t="s">
        <v>27</v>
      </c>
      <c r="D11" s="5">
        <v>60</v>
      </c>
      <c r="E11" s="5">
        <v>58</v>
      </c>
      <c r="F11" s="5">
        <v>77</v>
      </c>
      <c r="G11" s="5">
        <v>82</v>
      </c>
      <c r="H11" s="5">
        <v>80</v>
      </c>
      <c r="I11" s="5">
        <f t="shared" si="1"/>
        <v>357</v>
      </c>
      <c r="J11" s="11">
        <f t="shared" si="2"/>
        <v>71.400000000000006</v>
      </c>
      <c r="K11" s="7">
        <f t="shared" si="0"/>
        <v>7.3366214549938344E-2</v>
      </c>
    </row>
    <row r="12" spans="1:14" ht="18" customHeight="1" x14ac:dyDescent="0.45">
      <c r="A12" s="5">
        <v>9</v>
      </c>
      <c r="B12" s="6" t="s">
        <v>28</v>
      </c>
      <c r="C12" s="5" t="s">
        <v>29</v>
      </c>
      <c r="D12" s="5">
        <v>74</v>
      </c>
      <c r="E12" s="5">
        <v>38</v>
      </c>
      <c r="F12" s="5">
        <v>55</v>
      </c>
      <c r="G12" s="5">
        <v>77</v>
      </c>
      <c r="H12" s="5">
        <v>40</v>
      </c>
      <c r="I12" s="5">
        <f t="shared" si="1"/>
        <v>284</v>
      </c>
      <c r="J12" s="11">
        <f t="shared" si="2"/>
        <v>56.8</v>
      </c>
      <c r="K12" s="7">
        <f t="shared" si="0"/>
        <v>5.8364159473900536E-2</v>
      </c>
    </row>
    <row r="13" spans="1:14" ht="18" customHeight="1" x14ac:dyDescent="0.45">
      <c r="A13" s="5">
        <v>10</v>
      </c>
      <c r="B13" s="6" t="s">
        <v>30</v>
      </c>
      <c r="C13" s="5" t="s">
        <v>31</v>
      </c>
      <c r="D13" s="5">
        <v>95</v>
      </c>
      <c r="E13" s="5">
        <v>89</v>
      </c>
      <c r="F13" s="5">
        <v>99</v>
      </c>
      <c r="G13" s="5">
        <v>90</v>
      </c>
      <c r="H13" s="5">
        <v>98</v>
      </c>
      <c r="I13" s="5">
        <f t="shared" si="1"/>
        <v>471</v>
      </c>
      <c r="J13" s="11">
        <f t="shared" si="2"/>
        <v>94.2</v>
      </c>
      <c r="K13" s="7">
        <f t="shared" si="0"/>
        <v>9.6794081381011102E-2</v>
      </c>
    </row>
    <row r="14" spans="1:14" ht="18" customHeight="1" x14ac:dyDescent="0.45">
      <c r="A14" s="5">
        <v>11</v>
      </c>
      <c r="B14" s="6" t="s">
        <v>32</v>
      </c>
      <c r="C14" s="5" t="s">
        <v>33</v>
      </c>
      <c r="D14" s="5">
        <v>78</v>
      </c>
      <c r="E14" s="5">
        <v>45</v>
      </c>
      <c r="F14" s="5">
        <v>66</v>
      </c>
      <c r="G14" s="5">
        <v>62</v>
      </c>
      <c r="H14" s="5">
        <v>48</v>
      </c>
      <c r="I14" s="5">
        <f t="shared" si="1"/>
        <v>299</v>
      </c>
      <c r="J14" s="11">
        <f t="shared" si="2"/>
        <v>59.8</v>
      </c>
      <c r="K14" s="7">
        <f t="shared" si="0"/>
        <v>6.1446773530620634E-2</v>
      </c>
    </row>
    <row r="15" spans="1:14" ht="18" customHeight="1" x14ac:dyDescent="0.45">
      <c r="A15" s="5">
        <v>12</v>
      </c>
      <c r="B15" s="6" t="s">
        <v>34</v>
      </c>
      <c r="C15" s="5" t="s">
        <v>35</v>
      </c>
      <c r="D15" s="5">
        <v>45</v>
      </c>
      <c r="E15" s="5">
        <v>80</v>
      </c>
      <c r="F15" s="5">
        <v>48</v>
      </c>
      <c r="G15" s="5">
        <v>52</v>
      </c>
      <c r="H15" s="5">
        <v>60</v>
      </c>
      <c r="I15" s="5">
        <f t="shared" si="1"/>
        <v>285</v>
      </c>
      <c r="J15" s="11">
        <f t="shared" si="2"/>
        <v>57</v>
      </c>
      <c r="K15" s="7">
        <f t="shared" si="0"/>
        <v>5.8569667077681874E-2</v>
      </c>
    </row>
    <row r="16" spans="1:14" ht="18" customHeight="1" x14ac:dyDescent="0.45">
      <c r="A16" s="5">
        <v>13</v>
      </c>
      <c r="B16" s="6" t="s">
        <v>36</v>
      </c>
      <c r="C16" s="5" t="s">
        <v>37</v>
      </c>
      <c r="D16" s="5">
        <v>90</v>
      </c>
      <c r="E16" s="5">
        <v>82</v>
      </c>
      <c r="F16" s="5">
        <v>68</v>
      </c>
      <c r="G16" s="5">
        <v>95</v>
      </c>
      <c r="H16" s="5">
        <v>92</v>
      </c>
      <c r="I16" s="5">
        <f t="shared" si="1"/>
        <v>427</v>
      </c>
      <c r="J16" s="11">
        <f t="shared" si="2"/>
        <v>85.4</v>
      </c>
      <c r="K16" s="7">
        <f t="shared" si="0"/>
        <v>8.7751746814632145E-2</v>
      </c>
    </row>
    <row r="17" spans="1:12" ht="18" customHeight="1" x14ac:dyDescent="0.45">
      <c r="A17" s="5">
        <v>14</v>
      </c>
      <c r="B17" s="6" t="s">
        <v>38</v>
      </c>
      <c r="C17" s="5" t="s">
        <v>39</v>
      </c>
      <c r="D17" s="5">
        <v>48</v>
      </c>
      <c r="E17" s="5">
        <v>77</v>
      </c>
      <c r="F17" s="5">
        <v>42</v>
      </c>
      <c r="G17" s="5">
        <v>50</v>
      </c>
      <c r="H17" s="5">
        <v>78</v>
      </c>
      <c r="I17" s="5">
        <f t="shared" si="1"/>
        <v>295</v>
      </c>
      <c r="J17" s="11">
        <f t="shared" si="2"/>
        <v>59</v>
      </c>
      <c r="K17" s="7">
        <f t="shared" si="0"/>
        <v>6.0624743115495275E-2</v>
      </c>
    </row>
    <row r="18" spans="1:12" ht="18" customHeight="1" x14ac:dyDescent="0.45">
      <c r="A18" s="20" t="s">
        <v>40</v>
      </c>
      <c r="B18" s="20"/>
      <c r="C18" s="20"/>
      <c r="D18" s="5">
        <f t="shared" ref="D18:I18" si="3">SUM(D4:D17)</f>
        <v>963</v>
      </c>
      <c r="E18" s="5">
        <f t="shared" si="3"/>
        <v>964</v>
      </c>
      <c r="F18" s="5">
        <f t="shared" si="3"/>
        <v>965</v>
      </c>
      <c r="G18" s="5">
        <f t="shared" si="3"/>
        <v>979</v>
      </c>
      <c r="H18" s="5">
        <f t="shared" si="3"/>
        <v>995</v>
      </c>
      <c r="I18" s="5">
        <f t="shared" si="3"/>
        <v>4866</v>
      </c>
      <c r="J18" s="10"/>
      <c r="K18" s="10"/>
      <c r="L18" s="14" t="s">
        <v>44</v>
      </c>
    </row>
    <row r="19" spans="1:12" ht="18" customHeight="1" x14ac:dyDescent="0.45">
      <c r="A19" s="20" t="s">
        <v>41</v>
      </c>
      <c r="B19" s="20"/>
      <c r="C19" s="20"/>
      <c r="D19" s="11">
        <f>AVERAGE(D4:D17)</f>
        <v>68.785714285714292</v>
      </c>
      <c r="E19" s="11">
        <f>AVERAGE(E4:E17)</f>
        <v>68.857142857142861</v>
      </c>
      <c r="F19" s="11">
        <f>AVERAGE(F4:F17)</f>
        <v>68.928571428571431</v>
      </c>
      <c r="G19" s="11">
        <f>AVERAGE(G4:G17)</f>
        <v>69.928571428571431</v>
      </c>
      <c r="H19" s="11">
        <f>AVERAGE(H4:H17)</f>
        <v>71.071428571428569</v>
      </c>
      <c r="I19" s="12"/>
      <c r="J19" s="10"/>
      <c r="K19" s="10"/>
      <c r="L19" s="14" t="s">
        <v>45</v>
      </c>
    </row>
    <row r="20" spans="1:12" ht="18" customHeight="1" x14ac:dyDescent="0.45">
      <c r="A20" s="20" t="s">
        <v>42</v>
      </c>
      <c r="B20" s="20"/>
      <c r="C20" s="20"/>
      <c r="D20" s="5">
        <f>MAX(D4:D17)</f>
        <v>98</v>
      </c>
      <c r="E20" s="5">
        <f>MAX(E4:E17)</f>
        <v>98</v>
      </c>
      <c r="F20" s="5">
        <f>MAX(F4:F17)</f>
        <v>100</v>
      </c>
      <c r="G20" s="5">
        <f>MAX(G4:G17)</f>
        <v>95</v>
      </c>
      <c r="H20" s="5">
        <f>MAX(H4:H17)</f>
        <v>98</v>
      </c>
      <c r="I20" s="10"/>
      <c r="J20" s="10"/>
      <c r="K20" s="10"/>
      <c r="L20" s="14" t="s">
        <v>46</v>
      </c>
    </row>
    <row r="39" spans="11:11" x14ac:dyDescent="0.45">
      <c r="K39" s="15" t="s">
        <v>47</v>
      </c>
    </row>
  </sheetData>
  <mergeCells count="4">
    <mergeCell ref="B1:K1"/>
    <mergeCell ref="A18:C18"/>
    <mergeCell ref="A19:C19"/>
    <mergeCell ref="A20:C20"/>
  </mergeCells>
  <phoneticPr fontId="3"/>
  <printOptions headings="1"/>
  <pageMargins left="0.25" right="0.25" top="0.75" bottom="0.75" header="0.3" footer="0.3"/>
  <pageSetup paperSize="9" scale="7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A2FED-4B7A-4639-8E04-09B863B5F04C}">
  <sheetPr>
    <pageSetUpPr fitToPage="1"/>
  </sheetPr>
  <dimension ref="A1:N41"/>
  <sheetViews>
    <sheetView zoomScale="75" zoomScaleNormal="75" workbookViewId="0"/>
  </sheetViews>
  <sheetFormatPr defaultColWidth="8.09765625" defaultRowHeight="18" x14ac:dyDescent="0.45"/>
  <cols>
    <col min="1" max="1" width="3.3984375" style="1" bestFit="1" customWidth="1"/>
    <col min="2" max="2" width="7.8984375" style="1" customWidth="1"/>
    <col min="3" max="3" width="15.09765625" style="1" customWidth="1"/>
    <col min="4" max="8" width="6.09765625" style="1" customWidth="1"/>
    <col min="9" max="11" width="7.8984375" style="1" customWidth="1"/>
    <col min="12" max="16384" width="8.09765625" style="1"/>
  </cols>
  <sheetData>
    <row r="1" spans="1:14" ht="22.2" x14ac:dyDescent="0.4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</row>
    <row r="2" spans="1:14" ht="18" customHeight="1" x14ac:dyDescent="0.45">
      <c r="K2" s="13" t="s">
        <v>43</v>
      </c>
    </row>
    <row r="3" spans="1:14" ht="18" customHeight="1" x14ac:dyDescent="0.45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</row>
    <row r="4" spans="1:14" ht="18" customHeight="1" x14ac:dyDescent="0.45">
      <c r="A4" s="5">
        <v>1</v>
      </c>
      <c r="B4" s="6" t="s">
        <v>12</v>
      </c>
      <c r="C4" s="5" t="s">
        <v>13</v>
      </c>
      <c r="D4" s="5">
        <v>39</v>
      </c>
      <c r="E4" s="5">
        <v>58</v>
      </c>
      <c r="F4" s="5">
        <v>86</v>
      </c>
      <c r="G4" s="5">
        <v>50</v>
      </c>
      <c r="H4" s="5">
        <v>70</v>
      </c>
      <c r="I4" s="5">
        <f>D4+E4+F4+G4+H4</f>
        <v>303</v>
      </c>
      <c r="J4" s="11">
        <f>I4/5</f>
        <v>60.6</v>
      </c>
      <c r="K4" s="7">
        <f t="shared" ref="K4:K17" si="0">I4/$I$18</f>
        <v>6.2268803945745993E-2</v>
      </c>
    </row>
    <row r="5" spans="1:14" ht="18" customHeight="1" x14ac:dyDescent="0.45">
      <c r="A5" s="5">
        <v>2</v>
      </c>
      <c r="B5" s="6" t="s">
        <v>14</v>
      </c>
      <c r="C5" s="5" t="s">
        <v>15</v>
      </c>
      <c r="D5" s="5">
        <v>60</v>
      </c>
      <c r="E5" s="5">
        <v>29</v>
      </c>
      <c r="F5" s="5">
        <v>88</v>
      </c>
      <c r="G5" s="5">
        <v>78</v>
      </c>
      <c r="H5" s="5">
        <v>80</v>
      </c>
      <c r="I5" s="5">
        <f t="shared" ref="I5:I17" si="1">SUM(D5:H5)</f>
        <v>335</v>
      </c>
      <c r="J5" s="11">
        <f t="shared" ref="J5:J17" si="2">AVERAGE(D5:H5)</f>
        <v>67</v>
      </c>
      <c r="K5" s="7">
        <f t="shared" si="0"/>
        <v>6.8845047266748866E-2</v>
      </c>
    </row>
    <row r="6" spans="1:14" ht="18" customHeight="1" x14ac:dyDescent="0.45">
      <c r="A6" s="5">
        <v>3</v>
      </c>
      <c r="B6" s="6" t="s">
        <v>16</v>
      </c>
      <c r="C6" s="5" t="s">
        <v>17</v>
      </c>
      <c r="D6" s="5">
        <v>70</v>
      </c>
      <c r="E6" s="5">
        <v>86</v>
      </c>
      <c r="F6" s="5">
        <v>100</v>
      </c>
      <c r="G6" s="5">
        <v>92</v>
      </c>
      <c r="H6" s="5">
        <v>96</v>
      </c>
      <c r="I6" s="5">
        <f t="shared" si="1"/>
        <v>444</v>
      </c>
      <c r="J6" s="11">
        <f t="shared" si="2"/>
        <v>88.8</v>
      </c>
      <c r="K6" s="7">
        <f t="shared" si="0"/>
        <v>9.1245376078914919E-2</v>
      </c>
    </row>
    <row r="7" spans="1:14" ht="18" customHeight="1" x14ac:dyDescent="0.45">
      <c r="A7" s="5">
        <v>4</v>
      </c>
      <c r="B7" s="6" t="s">
        <v>18</v>
      </c>
      <c r="C7" s="5" t="s">
        <v>19</v>
      </c>
      <c r="D7" s="5">
        <v>58</v>
      </c>
      <c r="E7" s="5">
        <v>65</v>
      </c>
      <c r="F7" s="5">
        <v>44</v>
      </c>
      <c r="G7" s="5">
        <v>40</v>
      </c>
      <c r="H7" s="5">
        <v>56</v>
      </c>
      <c r="I7" s="5">
        <f t="shared" si="1"/>
        <v>263</v>
      </c>
      <c r="J7" s="11">
        <f t="shared" si="2"/>
        <v>52.6</v>
      </c>
      <c r="K7" s="7">
        <f t="shared" si="0"/>
        <v>5.4048499794492395E-2</v>
      </c>
    </row>
    <row r="8" spans="1:14" ht="18" customHeight="1" x14ac:dyDescent="0.45">
      <c r="A8" s="5">
        <v>5</v>
      </c>
      <c r="B8" s="6" t="s">
        <v>20</v>
      </c>
      <c r="C8" s="5" t="s">
        <v>21</v>
      </c>
      <c r="D8" s="5">
        <v>88</v>
      </c>
      <c r="E8" s="5">
        <v>98</v>
      </c>
      <c r="F8" s="5">
        <v>75</v>
      </c>
      <c r="G8" s="5">
        <v>68</v>
      </c>
      <c r="H8" s="5">
        <v>50</v>
      </c>
      <c r="I8" s="5">
        <f t="shared" si="1"/>
        <v>379</v>
      </c>
      <c r="J8" s="11">
        <f t="shared" si="2"/>
        <v>75.8</v>
      </c>
      <c r="K8" s="7">
        <f t="shared" si="0"/>
        <v>7.7887381833127822E-2</v>
      </c>
    </row>
    <row r="9" spans="1:14" ht="18" customHeight="1" x14ac:dyDescent="0.45">
      <c r="A9" s="5">
        <v>6</v>
      </c>
      <c r="B9" s="6" t="s">
        <v>22</v>
      </c>
      <c r="C9" s="5" t="s">
        <v>23</v>
      </c>
      <c r="D9" s="5">
        <v>60</v>
      </c>
      <c r="E9" s="5">
        <v>63</v>
      </c>
      <c r="F9" s="5">
        <v>39</v>
      </c>
      <c r="G9" s="5">
        <v>55</v>
      </c>
      <c r="H9" s="5">
        <v>65</v>
      </c>
      <c r="I9" s="5">
        <f t="shared" si="1"/>
        <v>282</v>
      </c>
      <c r="J9" s="11">
        <f t="shared" si="2"/>
        <v>56.4</v>
      </c>
      <c r="K9" s="7">
        <f t="shared" si="0"/>
        <v>5.7953144266337853E-2</v>
      </c>
    </row>
    <row r="10" spans="1:14" ht="18" customHeight="1" x14ac:dyDescent="0.45">
      <c r="A10" s="5">
        <v>7</v>
      </c>
      <c r="B10" s="6" t="s">
        <v>24</v>
      </c>
      <c r="C10" s="5" t="s">
        <v>25</v>
      </c>
      <c r="D10" s="5">
        <v>98</v>
      </c>
      <c r="E10" s="5">
        <v>96</v>
      </c>
      <c r="F10" s="5">
        <v>78</v>
      </c>
      <c r="G10" s="5">
        <v>88</v>
      </c>
      <c r="H10" s="5">
        <v>82</v>
      </c>
      <c r="I10" s="5">
        <f t="shared" si="1"/>
        <v>442</v>
      </c>
      <c r="J10" s="11">
        <f t="shared" si="2"/>
        <v>88.4</v>
      </c>
      <c r="K10" s="7">
        <f t="shared" si="0"/>
        <v>9.0834360871352243E-2</v>
      </c>
      <c r="N10" s="8"/>
    </row>
    <row r="11" spans="1:14" ht="18" customHeight="1" x14ac:dyDescent="0.45">
      <c r="A11" s="5">
        <v>8</v>
      </c>
      <c r="B11" s="6" t="s">
        <v>26</v>
      </c>
      <c r="C11" s="5" t="s">
        <v>27</v>
      </c>
      <c r="D11" s="5">
        <v>60</v>
      </c>
      <c r="E11" s="5">
        <v>58</v>
      </c>
      <c r="F11" s="5">
        <v>77</v>
      </c>
      <c r="G11" s="5">
        <v>82</v>
      </c>
      <c r="H11" s="5">
        <v>80</v>
      </c>
      <c r="I11" s="5">
        <f t="shared" si="1"/>
        <v>357</v>
      </c>
      <c r="J11" s="11">
        <f t="shared" si="2"/>
        <v>71.400000000000006</v>
      </c>
      <c r="K11" s="7">
        <f t="shared" si="0"/>
        <v>7.3366214549938344E-2</v>
      </c>
    </row>
    <row r="12" spans="1:14" ht="18" customHeight="1" x14ac:dyDescent="0.45">
      <c r="A12" s="5">
        <v>9</v>
      </c>
      <c r="B12" s="6" t="s">
        <v>28</v>
      </c>
      <c r="C12" s="5" t="s">
        <v>29</v>
      </c>
      <c r="D12" s="5">
        <v>74</v>
      </c>
      <c r="E12" s="5">
        <v>38</v>
      </c>
      <c r="F12" s="5">
        <v>55</v>
      </c>
      <c r="G12" s="5">
        <v>77</v>
      </c>
      <c r="H12" s="5">
        <v>40</v>
      </c>
      <c r="I12" s="5">
        <f t="shared" si="1"/>
        <v>284</v>
      </c>
      <c r="J12" s="11">
        <f t="shared" si="2"/>
        <v>56.8</v>
      </c>
      <c r="K12" s="7">
        <f t="shared" si="0"/>
        <v>5.8364159473900536E-2</v>
      </c>
    </row>
    <row r="13" spans="1:14" ht="18" customHeight="1" x14ac:dyDescent="0.45">
      <c r="A13" s="5">
        <v>10</v>
      </c>
      <c r="B13" s="6" t="s">
        <v>30</v>
      </c>
      <c r="C13" s="5" t="s">
        <v>31</v>
      </c>
      <c r="D13" s="5">
        <v>95</v>
      </c>
      <c r="E13" s="5">
        <v>89</v>
      </c>
      <c r="F13" s="5">
        <v>99</v>
      </c>
      <c r="G13" s="5">
        <v>90</v>
      </c>
      <c r="H13" s="5">
        <v>98</v>
      </c>
      <c r="I13" s="5">
        <f t="shared" si="1"/>
        <v>471</v>
      </c>
      <c r="J13" s="11">
        <f t="shared" si="2"/>
        <v>94.2</v>
      </c>
      <c r="K13" s="7">
        <f t="shared" si="0"/>
        <v>9.6794081381011102E-2</v>
      </c>
    </row>
    <row r="14" spans="1:14" ht="18" customHeight="1" x14ac:dyDescent="0.45">
      <c r="A14" s="5">
        <v>11</v>
      </c>
      <c r="B14" s="6" t="s">
        <v>32</v>
      </c>
      <c r="C14" s="5" t="s">
        <v>33</v>
      </c>
      <c r="D14" s="5">
        <v>78</v>
      </c>
      <c r="E14" s="5">
        <v>45</v>
      </c>
      <c r="F14" s="5">
        <v>66</v>
      </c>
      <c r="G14" s="5">
        <v>62</v>
      </c>
      <c r="H14" s="5">
        <v>48</v>
      </c>
      <c r="I14" s="5">
        <f t="shared" si="1"/>
        <v>299</v>
      </c>
      <c r="J14" s="11">
        <f t="shared" si="2"/>
        <v>59.8</v>
      </c>
      <c r="K14" s="7">
        <f t="shared" si="0"/>
        <v>6.1446773530620634E-2</v>
      </c>
    </row>
    <row r="15" spans="1:14" ht="18" customHeight="1" x14ac:dyDescent="0.45">
      <c r="A15" s="5">
        <v>12</v>
      </c>
      <c r="B15" s="6" t="s">
        <v>34</v>
      </c>
      <c r="C15" s="5" t="s">
        <v>35</v>
      </c>
      <c r="D15" s="5">
        <v>45</v>
      </c>
      <c r="E15" s="5">
        <v>80</v>
      </c>
      <c r="F15" s="5">
        <v>48</v>
      </c>
      <c r="G15" s="5">
        <v>52</v>
      </c>
      <c r="H15" s="5">
        <v>60</v>
      </c>
      <c r="I15" s="5">
        <f t="shared" si="1"/>
        <v>285</v>
      </c>
      <c r="J15" s="11">
        <f t="shared" si="2"/>
        <v>57</v>
      </c>
      <c r="K15" s="7">
        <f t="shared" si="0"/>
        <v>5.8569667077681874E-2</v>
      </c>
    </row>
    <row r="16" spans="1:14" ht="18" customHeight="1" x14ac:dyDescent="0.45">
      <c r="A16" s="5">
        <v>13</v>
      </c>
      <c r="B16" s="6" t="s">
        <v>36</v>
      </c>
      <c r="C16" s="5" t="s">
        <v>37</v>
      </c>
      <c r="D16" s="5">
        <v>90</v>
      </c>
      <c r="E16" s="5">
        <v>82</v>
      </c>
      <c r="F16" s="5">
        <v>68</v>
      </c>
      <c r="G16" s="5">
        <v>95</v>
      </c>
      <c r="H16" s="5">
        <v>92</v>
      </c>
      <c r="I16" s="5">
        <f t="shared" si="1"/>
        <v>427</v>
      </c>
      <c r="J16" s="11">
        <f t="shared" si="2"/>
        <v>85.4</v>
      </c>
      <c r="K16" s="7">
        <f t="shared" si="0"/>
        <v>8.7751746814632145E-2</v>
      </c>
    </row>
    <row r="17" spans="1:12" ht="18" customHeight="1" x14ac:dyDescent="0.45">
      <c r="A17" s="5">
        <v>14</v>
      </c>
      <c r="B17" s="6" t="s">
        <v>38</v>
      </c>
      <c r="C17" s="5" t="s">
        <v>39</v>
      </c>
      <c r="D17" s="5">
        <v>48</v>
      </c>
      <c r="E17" s="5">
        <v>77</v>
      </c>
      <c r="F17" s="5">
        <v>42</v>
      </c>
      <c r="G17" s="5">
        <v>50</v>
      </c>
      <c r="H17" s="5">
        <v>78</v>
      </c>
      <c r="I17" s="5">
        <f t="shared" si="1"/>
        <v>295</v>
      </c>
      <c r="J17" s="11">
        <f t="shared" si="2"/>
        <v>59</v>
      </c>
      <c r="K17" s="7">
        <f t="shared" si="0"/>
        <v>6.0624743115495275E-2</v>
      </c>
    </row>
    <row r="18" spans="1:12" ht="18" customHeight="1" x14ac:dyDescent="0.45">
      <c r="A18" s="20" t="s">
        <v>40</v>
      </c>
      <c r="B18" s="20"/>
      <c r="C18" s="20"/>
      <c r="D18" s="5">
        <f t="shared" ref="D18:I18" si="3">SUM(D4:D17)</f>
        <v>963</v>
      </c>
      <c r="E18" s="5">
        <f t="shared" si="3"/>
        <v>964</v>
      </c>
      <c r="F18" s="5">
        <f t="shared" si="3"/>
        <v>965</v>
      </c>
      <c r="G18" s="5">
        <f t="shared" si="3"/>
        <v>979</v>
      </c>
      <c r="H18" s="5">
        <f t="shared" si="3"/>
        <v>995</v>
      </c>
      <c r="I18" s="5">
        <f t="shared" si="3"/>
        <v>4866</v>
      </c>
      <c r="J18" s="10"/>
      <c r="K18" s="10"/>
      <c r="L18" s="14" t="s">
        <v>44</v>
      </c>
    </row>
    <row r="19" spans="1:12" ht="18" customHeight="1" x14ac:dyDescent="0.45">
      <c r="A19" s="20" t="s">
        <v>41</v>
      </c>
      <c r="B19" s="20"/>
      <c r="C19" s="20"/>
      <c r="D19" s="11">
        <f>AVERAGE(D4:D17)</f>
        <v>68.785714285714292</v>
      </c>
      <c r="E19" s="11">
        <f>AVERAGE(E4:E17)</f>
        <v>68.857142857142861</v>
      </c>
      <c r="F19" s="11">
        <f>AVERAGE(F4:F17)</f>
        <v>68.928571428571431</v>
      </c>
      <c r="G19" s="11">
        <f>AVERAGE(G4:G17)</f>
        <v>69.928571428571431</v>
      </c>
      <c r="H19" s="11">
        <f>AVERAGE(H4:H17)</f>
        <v>71.071428571428569</v>
      </c>
      <c r="I19" s="12"/>
      <c r="J19" s="10"/>
      <c r="K19" s="10"/>
      <c r="L19" s="14" t="s">
        <v>45</v>
      </c>
    </row>
    <row r="20" spans="1:12" ht="18" customHeight="1" x14ac:dyDescent="0.45">
      <c r="A20" s="20" t="s">
        <v>42</v>
      </c>
      <c r="B20" s="20"/>
      <c r="C20" s="20"/>
      <c r="D20" s="5">
        <f>MAX(D4:D17)</f>
        <v>98</v>
      </c>
      <c r="E20" s="5">
        <f>MAX(E4:E17)</f>
        <v>98</v>
      </c>
      <c r="F20" s="5">
        <f>MAX(F4:F17)</f>
        <v>100</v>
      </c>
      <c r="G20" s="5">
        <f>MAX(G4:G17)</f>
        <v>95</v>
      </c>
      <c r="H20" s="5">
        <f>MAX(H4:H17)</f>
        <v>98</v>
      </c>
      <c r="I20" s="10"/>
      <c r="J20" s="10"/>
      <c r="K20" s="10"/>
      <c r="L20" s="14" t="s">
        <v>46</v>
      </c>
    </row>
    <row r="39" spans="11:11" x14ac:dyDescent="0.45">
      <c r="K39" s="15"/>
    </row>
    <row r="41" spans="11:11" x14ac:dyDescent="0.45">
      <c r="K41" s="16" t="s">
        <v>47</v>
      </c>
    </row>
  </sheetData>
  <mergeCells count="4">
    <mergeCell ref="B1:K1"/>
    <mergeCell ref="A18:C18"/>
    <mergeCell ref="A19:C19"/>
    <mergeCell ref="A20:C20"/>
  </mergeCells>
  <phoneticPr fontId="3"/>
  <printOptions headings="1"/>
  <pageMargins left="0.70866141732283472" right="0.70866141732283472" top="1.1417322834645669" bottom="0.74803149606299213" header="0.31496062992125984" footer="0.31496062992125984"/>
  <pageSetup paperSize="9" scale="7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1</vt:i4>
      </vt:variant>
    </vt:vector>
  </HeadingPairs>
  <TitlesOfParts>
    <vt:vector size="5" baseType="lpstr">
      <vt:lpstr>入力</vt:lpstr>
      <vt:lpstr>入力済み</vt:lpstr>
      <vt:lpstr>テスト成績表完成</vt:lpstr>
      <vt:lpstr>完成</vt:lpstr>
      <vt:lpstr>完成!Print_Area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Sachiko Shinohara</dc:creator>
  <cp:lastModifiedBy>Sachiko Shinohara</cp:lastModifiedBy>
  <dcterms:created xsi:type="dcterms:W3CDTF">2025-04-05T04:38:36Z</dcterms:created>
  <dcterms:modified xsi:type="dcterms:W3CDTF">2025-04-05T04:41:26Z</dcterms:modified>
</cp:coreProperties>
</file>