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ohara3\Documents\クロス_HP\クロス_surface\2025年福教大\2025_【配付】データ\2025年度パソコン講座\2025３データベース\"/>
    </mc:Choice>
  </mc:AlternateContent>
  <xr:revisionPtr revIDLastSave="0" documentId="13_ncr:1_{6FBD6BA7-518A-49AA-BFD8-15AFD3A1BEBB}" xr6:coauthVersionLast="47" xr6:coauthVersionMax="47" xr10:uidLastSave="{00000000-0000-0000-0000-000000000000}"/>
  <bookViews>
    <workbookView xWindow="-108" yWindow="-108" windowWidth="30936" windowHeight="16776" xr2:uid="{D505B594-A421-4E9F-A486-893660D9EDB0}"/>
  </bookViews>
  <sheets>
    <sheet name="成績表" sheetId="1" r:id="rId1"/>
    <sheet name="ピボットテーブル" sheetId="2" r:id="rId2"/>
  </sheets>
  <definedNames>
    <definedName name="_xlnm._FilterDatabase" localSheetId="0" hidden="1">成績表!$A$3:$K$17</definedName>
    <definedName name="商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3" i="2" l="1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J4" i="1" l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</calcChain>
</file>

<file path=xl/sharedStrings.xml><?xml version="1.0" encoding="utf-8"?>
<sst xmlns="http://schemas.openxmlformats.org/spreadsheetml/2006/main" count="464" uniqueCount="74">
  <si>
    <t>女</t>
  </si>
  <si>
    <t>ばび　ぶべぼ</t>
  </si>
  <si>
    <t>0227</t>
    <phoneticPr fontId="3"/>
  </si>
  <si>
    <t>男</t>
  </si>
  <si>
    <t>だぢ　づでど</t>
  </si>
  <si>
    <t>0226</t>
    <phoneticPr fontId="3"/>
  </si>
  <si>
    <t>ざじ　ずぜぞ</t>
  </si>
  <si>
    <t>0225</t>
    <phoneticPr fontId="3"/>
  </si>
  <si>
    <t>がぎ　ぐげご</t>
  </si>
  <si>
    <t>0224</t>
    <phoneticPr fontId="3"/>
  </si>
  <si>
    <t>わい　うえを</t>
  </si>
  <si>
    <t>0223</t>
    <phoneticPr fontId="3"/>
  </si>
  <si>
    <t>らり　るれ</t>
  </si>
  <si>
    <t>0222</t>
    <phoneticPr fontId="3"/>
  </si>
  <si>
    <t>やい　ゆえよ</t>
  </si>
  <si>
    <t>0221</t>
    <phoneticPr fontId="3"/>
  </si>
  <si>
    <t>まみ　むめも</t>
  </si>
  <si>
    <t>0207</t>
    <phoneticPr fontId="3"/>
  </si>
  <si>
    <t>女</t>
    <phoneticPr fontId="3"/>
  </si>
  <si>
    <t>はひふ　へほ</t>
  </si>
  <si>
    <t>0206</t>
    <phoneticPr fontId="3"/>
  </si>
  <si>
    <t>なに　ぬね</t>
  </si>
  <si>
    <t>0205</t>
    <phoneticPr fontId="3"/>
  </si>
  <si>
    <t>たちつ　てと</t>
  </si>
  <si>
    <t>0204</t>
    <phoneticPr fontId="3"/>
  </si>
  <si>
    <t>さし　すーせー</t>
  </si>
  <si>
    <t>0203</t>
    <phoneticPr fontId="3"/>
  </si>
  <si>
    <t>かき　くけこ</t>
  </si>
  <si>
    <t>0202</t>
    <phoneticPr fontId="3"/>
  </si>
  <si>
    <t>あい　うえお</t>
  </si>
  <si>
    <t>0201</t>
    <phoneticPr fontId="3"/>
  </si>
  <si>
    <t>平均点</t>
  </si>
  <si>
    <t>合計</t>
  </si>
  <si>
    <t>社会</t>
  </si>
  <si>
    <t>理科</t>
  </si>
  <si>
    <t>英語</t>
  </si>
  <si>
    <t>数学</t>
  </si>
  <si>
    <t>国語</t>
  </si>
  <si>
    <t>性別</t>
  </si>
  <si>
    <t>名前</t>
  </si>
  <si>
    <t>生徒番号</t>
  </si>
  <si>
    <t>No</t>
    <phoneticPr fontId="3"/>
  </si>
  <si>
    <t>2年1組成績表</t>
    <rPh sb="1" eb="2">
      <t>ネン</t>
    </rPh>
    <rPh sb="3" eb="4">
      <t>クミ</t>
    </rPh>
    <rPh sb="4" eb="6">
      <t>セイセキ</t>
    </rPh>
    <rPh sb="6" eb="7">
      <t>ヒョウ</t>
    </rPh>
    <phoneticPr fontId="3"/>
  </si>
  <si>
    <t>売上一覧</t>
    <rPh sb="0" eb="2">
      <t>ウリアゲ</t>
    </rPh>
    <rPh sb="2" eb="4">
      <t>イチラン</t>
    </rPh>
    <phoneticPr fontId="8"/>
  </si>
  <si>
    <t>No.</t>
    <phoneticPr fontId="8"/>
  </si>
  <si>
    <t>日付</t>
    <rPh sb="0" eb="2">
      <t>ヒヅケ</t>
    </rPh>
    <phoneticPr fontId="8"/>
  </si>
  <si>
    <t>店舗名</t>
    <rPh sb="0" eb="2">
      <t>テンポ</t>
    </rPh>
    <rPh sb="2" eb="3">
      <t>メイ</t>
    </rPh>
    <phoneticPr fontId="8"/>
  </si>
  <si>
    <t>担当者名</t>
    <rPh sb="0" eb="3">
      <t>タントウシャ</t>
    </rPh>
    <rPh sb="3" eb="4">
      <t>メイ</t>
    </rPh>
    <phoneticPr fontId="8"/>
  </si>
  <si>
    <t>商品コード</t>
    <rPh sb="0" eb="2">
      <t>ショウヒン</t>
    </rPh>
    <phoneticPr fontId="8"/>
  </si>
  <si>
    <t>商品名</t>
    <rPh sb="0" eb="3">
      <t>ショウヒンメイ</t>
    </rPh>
    <phoneticPr fontId="8"/>
  </si>
  <si>
    <t>単価</t>
    <rPh sb="0" eb="2">
      <t>タンカ</t>
    </rPh>
    <phoneticPr fontId="8"/>
  </si>
  <si>
    <t>数量</t>
    <rPh sb="0" eb="2">
      <t>スウリョウ</t>
    </rPh>
    <phoneticPr fontId="8"/>
  </si>
  <si>
    <t>売上合計</t>
    <rPh sb="0" eb="2">
      <t>ウリアゲ</t>
    </rPh>
    <rPh sb="2" eb="4">
      <t>ゴウケイ</t>
    </rPh>
    <phoneticPr fontId="8"/>
  </si>
  <si>
    <t>青山店</t>
    <rPh sb="0" eb="2">
      <t>アオヤマ</t>
    </rPh>
    <rPh sb="2" eb="3">
      <t>テン</t>
    </rPh>
    <phoneticPr fontId="8"/>
  </si>
  <si>
    <t>松谷　桜子</t>
    <rPh sb="0" eb="2">
      <t>マツタニ</t>
    </rPh>
    <rPh sb="3" eb="4">
      <t>サクラ</t>
    </rPh>
    <rPh sb="4" eb="5">
      <t>コ</t>
    </rPh>
    <phoneticPr fontId="8"/>
  </si>
  <si>
    <t>A006</t>
    <phoneticPr fontId="8"/>
  </si>
  <si>
    <t>マッサージチェア</t>
  </si>
  <si>
    <t>目黒店</t>
    <rPh sb="0" eb="3">
      <t>メグロテン</t>
    </rPh>
    <phoneticPr fontId="8"/>
  </si>
  <si>
    <t>星　夕子</t>
    <rPh sb="0" eb="1">
      <t>ホシ</t>
    </rPh>
    <rPh sb="2" eb="4">
      <t>ユウコ</t>
    </rPh>
    <phoneticPr fontId="8"/>
  </si>
  <si>
    <t>A005</t>
    <phoneticPr fontId="8"/>
  </si>
  <si>
    <t>ヘルスバイク</t>
  </si>
  <si>
    <t>広尾店</t>
    <rPh sb="0" eb="2">
      <t>ヒロオ</t>
    </rPh>
    <rPh sb="2" eb="3">
      <t>テン</t>
    </rPh>
    <phoneticPr fontId="8"/>
  </si>
  <si>
    <t>平林　理菜</t>
    <rPh sb="0" eb="2">
      <t>ヒラバヤシ</t>
    </rPh>
    <rPh sb="3" eb="4">
      <t>リ</t>
    </rPh>
    <rPh sb="4" eb="5">
      <t>ナ</t>
    </rPh>
    <phoneticPr fontId="8"/>
  </si>
  <si>
    <t>A003</t>
    <phoneticPr fontId="8"/>
  </si>
  <si>
    <t>低周波治療器</t>
  </si>
  <si>
    <t>海野　渚</t>
    <rPh sb="0" eb="2">
      <t>ウミノ</t>
    </rPh>
    <rPh sb="3" eb="4">
      <t>ナギサ</t>
    </rPh>
    <phoneticPr fontId="8"/>
  </si>
  <si>
    <t>A001</t>
    <phoneticPr fontId="8"/>
  </si>
  <si>
    <t>体脂肪計</t>
  </si>
  <si>
    <t>A002</t>
    <phoneticPr fontId="8"/>
  </si>
  <si>
    <t>電子血圧計</t>
  </si>
  <si>
    <t>藍沢　千夏</t>
    <rPh sb="0" eb="2">
      <t>アイザワ</t>
    </rPh>
    <rPh sb="3" eb="5">
      <t>チカ</t>
    </rPh>
    <phoneticPr fontId="8"/>
  </si>
  <si>
    <t>藤崎　紀子</t>
    <rPh sb="0" eb="2">
      <t>フジサキ</t>
    </rPh>
    <rPh sb="3" eb="5">
      <t>ノリコ</t>
    </rPh>
    <phoneticPr fontId="8"/>
  </si>
  <si>
    <t>A004</t>
    <phoneticPr fontId="8"/>
  </si>
  <si>
    <t>フットバス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</si>
</sst>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1"/>
      <color theme="0"/>
      <name val="游ゴシック"/>
      <family val="2"/>
      <charset val="128"/>
      <scheme val="minor"/>
    </font>
    <font>
      <sz val="18"/>
      <color theme="3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177" fontId="2" fillId="0" borderId="0" xfId="1" applyNumberFormat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7" fillId="0" borderId="0" xfId="3" applyFont="1">
      <alignment vertical="center"/>
    </xf>
    <xf numFmtId="0" fontId="5" fillId="0" borderId="0" xfId="3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2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4">
    <cellStyle name="タイトル" xfId="3" builtinId="15"/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66338</xdr:colOff>
      <xdr:row>2</xdr:row>
      <xdr:rowOff>51100</xdr:rowOff>
    </xdr:from>
    <xdr:to>
      <xdr:col>14</xdr:col>
      <xdr:colOff>302210</xdr:colOff>
      <xdr:row>12</xdr:row>
      <xdr:rowOff>91440</xdr:rowOff>
    </xdr:to>
    <xdr:pic>
      <xdr:nvPicPr>
        <xdr:cNvPr id="2" name="図 1" descr="文字と写真のスクリーンショット&#10;&#10;自動的に生成された説明">
          <a:extLst>
            <a:ext uri="{FF2B5EF4-FFF2-40B4-BE49-F238E27FC236}">
              <a16:creationId xmlns:a16="http://schemas.microsoft.com/office/drawing/2014/main" id="{AA115C3B-1983-4B7C-9120-E9D13BF2E5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0" t="6816" r="8460" b="6184"/>
        <a:stretch/>
      </xdr:blipFill>
      <xdr:spPr>
        <a:xfrm>
          <a:off x="6802418" y="645460"/>
          <a:ext cx="3611532" cy="2326340"/>
        </a:xfrm>
        <a:prstGeom prst="rect">
          <a:avLst/>
        </a:prstGeom>
        <a:ln w="38100">
          <a:solidFill>
            <a:srgbClr val="FF99CC"/>
          </a:solidFill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15</xdr:col>
      <xdr:colOff>358140</xdr:colOff>
      <xdr:row>24</xdr:row>
      <xdr:rowOff>66340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DED4602-FB11-4647-9B0A-FDF4E0812B9D}"/>
            </a:ext>
          </a:extLst>
        </xdr:cNvPr>
        <xdr:cNvSpPr>
          <a:spLocks noChangeArrowheads="1"/>
        </xdr:cNvSpPr>
      </xdr:nvSpPr>
      <xdr:spPr bwMode="auto">
        <a:xfrm>
          <a:off x="6736080" y="3337560"/>
          <a:ext cx="4404360" cy="2352340"/>
        </a:xfrm>
        <a:prstGeom prst="rect">
          <a:avLst/>
        </a:prstGeom>
        <a:solidFill>
          <a:srgbClr val="FFFFFF"/>
        </a:solidFill>
        <a:ln w="47625">
          <a:solidFill>
            <a:srgbClr val="FF99CC"/>
          </a:solidFill>
          <a:prstDash val="solid"/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</a:t>
          </a:r>
          <a:r>
            <a:rPr lang="en-US" altLang="ja-JP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7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月から</a:t>
          </a:r>
          <a:r>
            <a:rPr lang="en-US" altLang="ja-JP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9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月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商品ごと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売上合計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を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店舗ごと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に分析するピボットテーブルを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A3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：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I103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の表のデータをもとに表示しましょう。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+mn-ea"/>
              <a:ea typeface="+mn-ea"/>
            </a:rPr>
            <a:t>シート名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は「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7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月から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9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月」に変更しましょう。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・売上金額の合計：分類「数値」、桁区切りのカンマ使用</a:t>
          </a:r>
          <a:endParaRPr lang="en-US" altLang="ja-JP" sz="1300" b="1" i="0" u="none" strike="noStrike" baseline="0">
            <a:solidFill>
              <a:srgbClr val="993366"/>
            </a:solidFill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・値エリアの空白セルに「０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(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ゼロ</a:t>
          </a:r>
          <a:r>
            <a:rPr lang="en-US" altLang="ja-JP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)</a:t>
          </a:r>
          <a:r>
            <a:rPr lang="ja-JP" altLang="en-US" sz="1300" b="1" i="0" u="none" strike="noStrike" baseline="0">
              <a:solidFill>
                <a:srgbClr val="993366"/>
              </a:solidFill>
              <a:latin typeface="+mn-ea"/>
              <a:ea typeface="+mn-ea"/>
            </a:rPr>
            <a:t>」を表示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D011A-FE5B-4C67-8B5E-B4E0CC9D20EC}">
  <sheetPr>
    <pageSetUpPr fitToPage="1"/>
  </sheetPr>
  <dimension ref="A1:N17"/>
  <sheetViews>
    <sheetView tabSelected="1" zoomScaleNormal="100" workbookViewId="0"/>
  </sheetViews>
  <sheetFormatPr defaultColWidth="8.09765625" defaultRowHeight="18" x14ac:dyDescent="0.45"/>
  <cols>
    <col min="1" max="1" width="3.69921875" style="1" bestFit="1" customWidth="1"/>
    <col min="2" max="2" width="8.59765625" style="1" bestFit="1" customWidth="1"/>
    <col min="3" max="3" width="14.5" style="1" bestFit="1" customWidth="1"/>
    <col min="4" max="9" width="5" style="1" bestFit="1" customWidth="1"/>
    <col min="10" max="10" width="5.09765625" style="1" bestFit="1" customWidth="1"/>
    <col min="11" max="11" width="6.796875" style="1" bestFit="1" customWidth="1"/>
    <col min="12" max="16384" width="8.09765625" style="1"/>
  </cols>
  <sheetData>
    <row r="1" spans="1:14" ht="22.2" x14ac:dyDescent="0.45">
      <c r="B1" s="15" t="s">
        <v>42</v>
      </c>
      <c r="C1" s="15"/>
      <c r="D1" s="15"/>
      <c r="E1" s="15"/>
      <c r="F1" s="15"/>
      <c r="G1" s="15"/>
      <c r="H1" s="15"/>
      <c r="I1" s="15"/>
      <c r="J1" s="15"/>
      <c r="K1" s="15"/>
    </row>
    <row r="3" spans="1:14" x14ac:dyDescent="0.45">
      <c r="A3" s="8" t="s">
        <v>41</v>
      </c>
      <c r="B3" s="7" t="s">
        <v>40</v>
      </c>
      <c r="C3" s="7" t="s">
        <v>39</v>
      </c>
      <c r="D3" s="7" t="s">
        <v>38</v>
      </c>
      <c r="E3" s="7" t="s">
        <v>37</v>
      </c>
      <c r="F3" s="7" t="s">
        <v>36</v>
      </c>
      <c r="G3" s="7" t="s">
        <v>35</v>
      </c>
      <c r="H3" s="7" t="s">
        <v>34</v>
      </c>
      <c r="I3" s="7" t="s">
        <v>33</v>
      </c>
      <c r="J3" s="7" t="s">
        <v>32</v>
      </c>
      <c r="K3" s="7" t="s">
        <v>31</v>
      </c>
    </row>
    <row r="4" spans="1:14" x14ac:dyDescent="0.45">
      <c r="A4" s="3">
        <v>1</v>
      </c>
      <c r="B4" s="5" t="s">
        <v>30</v>
      </c>
      <c r="C4" s="3" t="s">
        <v>29</v>
      </c>
      <c r="D4" s="4" t="s">
        <v>3</v>
      </c>
      <c r="E4" s="3">
        <v>39</v>
      </c>
      <c r="F4" s="3">
        <v>58</v>
      </c>
      <c r="G4" s="3">
        <v>86</v>
      </c>
      <c r="H4" s="3">
        <v>50</v>
      </c>
      <c r="I4" s="3">
        <v>70</v>
      </c>
      <c r="J4" s="3">
        <f t="shared" ref="J4:J17" si="0">SUM(E4:I4)</f>
        <v>303</v>
      </c>
      <c r="K4" s="2">
        <f t="shared" ref="K4:K17" si="1">AVERAGE(E4:I4)</f>
        <v>60.6</v>
      </c>
    </row>
    <row r="5" spans="1:14" x14ac:dyDescent="0.45">
      <c r="A5" s="3">
        <v>2</v>
      </c>
      <c r="B5" s="5" t="s">
        <v>28</v>
      </c>
      <c r="C5" s="3" t="s">
        <v>27</v>
      </c>
      <c r="D5" s="4" t="s">
        <v>18</v>
      </c>
      <c r="E5" s="3">
        <v>60</v>
      </c>
      <c r="F5" s="3">
        <v>29</v>
      </c>
      <c r="G5" s="3">
        <v>88</v>
      </c>
      <c r="H5" s="3">
        <v>78</v>
      </c>
      <c r="I5" s="3">
        <v>80</v>
      </c>
      <c r="J5" s="3">
        <f t="shared" si="0"/>
        <v>335</v>
      </c>
      <c r="K5" s="2">
        <f t="shared" si="1"/>
        <v>67</v>
      </c>
    </row>
    <row r="6" spans="1:14" x14ac:dyDescent="0.45">
      <c r="A6" s="3">
        <v>3</v>
      </c>
      <c r="B6" s="5" t="s">
        <v>26</v>
      </c>
      <c r="C6" s="3" t="s">
        <v>25</v>
      </c>
      <c r="D6" s="4" t="s">
        <v>3</v>
      </c>
      <c r="E6" s="3">
        <v>70</v>
      </c>
      <c r="F6" s="3">
        <v>86</v>
      </c>
      <c r="G6" s="3">
        <v>100</v>
      </c>
      <c r="H6" s="3">
        <v>92</v>
      </c>
      <c r="I6" s="3">
        <v>96</v>
      </c>
      <c r="J6" s="3">
        <f t="shared" si="0"/>
        <v>444</v>
      </c>
      <c r="K6" s="2">
        <f t="shared" si="1"/>
        <v>88.8</v>
      </c>
    </row>
    <row r="7" spans="1:14" x14ac:dyDescent="0.45">
      <c r="A7" s="3">
        <v>4</v>
      </c>
      <c r="B7" s="5" t="s">
        <v>24</v>
      </c>
      <c r="C7" s="3" t="s">
        <v>23</v>
      </c>
      <c r="D7" s="4" t="s">
        <v>18</v>
      </c>
      <c r="E7" s="3">
        <v>58</v>
      </c>
      <c r="F7" s="3">
        <v>65</v>
      </c>
      <c r="G7" s="3">
        <v>44</v>
      </c>
      <c r="H7" s="3">
        <v>40</v>
      </c>
      <c r="I7" s="3">
        <v>56</v>
      </c>
      <c r="J7" s="3">
        <f t="shared" si="0"/>
        <v>263</v>
      </c>
      <c r="K7" s="2">
        <f t="shared" si="1"/>
        <v>52.6</v>
      </c>
    </row>
    <row r="8" spans="1:14" x14ac:dyDescent="0.45">
      <c r="A8" s="3">
        <v>5</v>
      </c>
      <c r="B8" s="5" t="s">
        <v>22</v>
      </c>
      <c r="C8" s="3" t="s">
        <v>21</v>
      </c>
      <c r="D8" s="4" t="s">
        <v>18</v>
      </c>
      <c r="E8" s="3">
        <v>88</v>
      </c>
      <c r="F8" s="3">
        <v>98</v>
      </c>
      <c r="G8" s="3">
        <v>75</v>
      </c>
      <c r="H8" s="3">
        <v>68</v>
      </c>
      <c r="I8" s="3">
        <v>50</v>
      </c>
      <c r="J8" s="3">
        <f t="shared" si="0"/>
        <v>379</v>
      </c>
      <c r="K8" s="2">
        <f t="shared" si="1"/>
        <v>75.8</v>
      </c>
    </row>
    <row r="9" spans="1:14" x14ac:dyDescent="0.45">
      <c r="A9" s="3">
        <v>6</v>
      </c>
      <c r="B9" s="5" t="s">
        <v>20</v>
      </c>
      <c r="C9" s="3" t="s">
        <v>19</v>
      </c>
      <c r="D9" s="4" t="s">
        <v>18</v>
      </c>
      <c r="E9" s="3">
        <v>60</v>
      </c>
      <c r="F9" s="3">
        <v>63</v>
      </c>
      <c r="G9" s="3">
        <v>39</v>
      </c>
      <c r="H9" s="3">
        <v>55</v>
      </c>
      <c r="I9" s="3">
        <v>65</v>
      </c>
      <c r="J9" s="3">
        <f t="shared" si="0"/>
        <v>282</v>
      </c>
      <c r="K9" s="2">
        <f t="shared" si="1"/>
        <v>56.4</v>
      </c>
    </row>
    <row r="10" spans="1:14" x14ac:dyDescent="0.45">
      <c r="A10" s="3">
        <v>7</v>
      </c>
      <c r="B10" s="5" t="s">
        <v>17</v>
      </c>
      <c r="C10" s="3" t="s">
        <v>16</v>
      </c>
      <c r="D10" s="4" t="s">
        <v>3</v>
      </c>
      <c r="E10" s="3">
        <v>98</v>
      </c>
      <c r="F10" s="3">
        <v>96</v>
      </c>
      <c r="G10" s="3">
        <v>78</v>
      </c>
      <c r="H10" s="3">
        <v>88</v>
      </c>
      <c r="I10" s="3">
        <v>82</v>
      </c>
      <c r="J10" s="3">
        <f t="shared" si="0"/>
        <v>442</v>
      </c>
      <c r="K10" s="2">
        <f t="shared" si="1"/>
        <v>88.4</v>
      </c>
      <c r="N10" s="6"/>
    </row>
    <row r="11" spans="1:14" x14ac:dyDescent="0.45">
      <c r="A11" s="3">
        <v>8</v>
      </c>
      <c r="B11" s="5" t="s">
        <v>15</v>
      </c>
      <c r="C11" s="3" t="s">
        <v>14</v>
      </c>
      <c r="D11" s="4" t="s">
        <v>0</v>
      </c>
      <c r="E11" s="3">
        <v>60</v>
      </c>
      <c r="F11" s="3">
        <v>58</v>
      </c>
      <c r="G11" s="3">
        <v>77</v>
      </c>
      <c r="H11" s="3">
        <v>82</v>
      </c>
      <c r="I11" s="3">
        <v>80</v>
      </c>
      <c r="J11" s="3">
        <f t="shared" si="0"/>
        <v>357</v>
      </c>
      <c r="K11" s="2">
        <f t="shared" si="1"/>
        <v>71.400000000000006</v>
      </c>
    </row>
    <row r="12" spans="1:14" x14ac:dyDescent="0.45">
      <c r="A12" s="3">
        <v>9</v>
      </c>
      <c r="B12" s="5" t="s">
        <v>13</v>
      </c>
      <c r="C12" s="3" t="s">
        <v>12</v>
      </c>
      <c r="D12" s="4" t="s">
        <v>0</v>
      </c>
      <c r="E12" s="3">
        <v>74</v>
      </c>
      <c r="F12" s="3">
        <v>38</v>
      </c>
      <c r="G12" s="3">
        <v>55</v>
      </c>
      <c r="H12" s="3">
        <v>77</v>
      </c>
      <c r="I12" s="3">
        <v>40</v>
      </c>
      <c r="J12" s="3">
        <f t="shared" si="0"/>
        <v>284</v>
      </c>
      <c r="K12" s="2">
        <f t="shared" si="1"/>
        <v>56.8</v>
      </c>
    </row>
    <row r="13" spans="1:14" x14ac:dyDescent="0.45">
      <c r="A13" s="3">
        <v>10</v>
      </c>
      <c r="B13" s="5" t="s">
        <v>11</v>
      </c>
      <c r="C13" s="3" t="s">
        <v>10</v>
      </c>
      <c r="D13" s="4" t="s">
        <v>3</v>
      </c>
      <c r="E13" s="3">
        <v>95</v>
      </c>
      <c r="F13" s="3">
        <v>89</v>
      </c>
      <c r="G13" s="3">
        <v>99</v>
      </c>
      <c r="H13" s="3">
        <v>90</v>
      </c>
      <c r="I13" s="3">
        <v>98</v>
      </c>
      <c r="J13" s="3">
        <f t="shared" si="0"/>
        <v>471</v>
      </c>
      <c r="K13" s="2">
        <f t="shared" si="1"/>
        <v>94.2</v>
      </c>
    </row>
    <row r="14" spans="1:14" x14ac:dyDescent="0.45">
      <c r="A14" s="3">
        <v>11</v>
      </c>
      <c r="B14" s="5" t="s">
        <v>9</v>
      </c>
      <c r="C14" s="3" t="s">
        <v>8</v>
      </c>
      <c r="D14" s="4" t="s">
        <v>0</v>
      </c>
      <c r="E14" s="3">
        <v>78</v>
      </c>
      <c r="F14" s="3">
        <v>45</v>
      </c>
      <c r="G14" s="3">
        <v>66</v>
      </c>
      <c r="H14" s="3">
        <v>62</v>
      </c>
      <c r="I14" s="3">
        <v>48</v>
      </c>
      <c r="J14" s="3">
        <f t="shared" si="0"/>
        <v>299</v>
      </c>
      <c r="K14" s="2">
        <f t="shared" si="1"/>
        <v>59.8</v>
      </c>
    </row>
    <row r="15" spans="1:14" x14ac:dyDescent="0.45">
      <c r="A15" s="3">
        <v>12</v>
      </c>
      <c r="B15" s="5" t="s">
        <v>7</v>
      </c>
      <c r="C15" s="3" t="s">
        <v>6</v>
      </c>
      <c r="D15" s="4" t="s">
        <v>3</v>
      </c>
      <c r="E15" s="3">
        <v>45</v>
      </c>
      <c r="F15" s="3">
        <v>80</v>
      </c>
      <c r="G15" s="3">
        <v>48</v>
      </c>
      <c r="H15" s="3">
        <v>52</v>
      </c>
      <c r="I15" s="3">
        <v>60</v>
      </c>
      <c r="J15" s="3">
        <f t="shared" si="0"/>
        <v>285</v>
      </c>
      <c r="K15" s="2">
        <f t="shared" si="1"/>
        <v>57</v>
      </c>
    </row>
    <row r="16" spans="1:14" x14ac:dyDescent="0.45">
      <c r="A16" s="3">
        <v>13</v>
      </c>
      <c r="B16" s="5" t="s">
        <v>5</v>
      </c>
      <c r="C16" s="3" t="s">
        <v>4</v>
      </c>
      <c r="D16" s="4" t="s">
        <v>3</v>
      </c>
      <c r="E16" s="3">
        <v>90</v>
      </c>
      <c r="F16" s="3">
        <v>82</v>
      </c>
      <c r="G16" s="3">
        <v>68</v>
      </c>
      <c r="H16" s="3">
        <v>95</v>
      </c>
      <c r="I16" s="3">
        <v>92</v>
      </c>
      <c r="J16" s="3">
        <f t="shared" si="0"/>
        <v>427</v>
      </c>
      <c r="K16" s="2">
        <f t="shared" si="1"/>
        <v>85.4</v>
      </c>
    </row>
    <row r="17" spans="1:11" x14ac:dyDescent="0.45">
      <c r="A17" s="3">
        <v>14</v>
      </c>
      <c r="B17" s="5" t="s">
        <v>2</v>
      </c>
      <c r="C17" s="3" t="s">
        <v>1</v>
      </c>
      <c r="D17" s="4" t="s">
        <v>0</v>
      </c>
      <c r="E17" s="3">
        <v>48</v>
      </c>
      <c r="F17" s="3">
        <v>77</v>
      </c>
      <c r="G17" s="3">
        <v>42</v>
      </c>
      <c r="H17" s="3">
        <v>50</v>
      </c>
      <c r="I17" s="3">
        <v>78</v>
      </c>
      <c r="J17" s="3">
        <f t="shared" si="0"/>
        <v>295</v>
      </c>
      <c r="K17" s="2">
        <f t="shared" si="1"/>
        <v>59</v>
      </c>
    </row>
  </sheetData>
  <sortState xmlns:xlrd2="http://schemas.microsoft.com/office/spreadsheetml/2017/richdata2" ref="A4:K17">
    <sortCondition ref="A4:A17"/>
  </sortState>
  <mergeCells count="1">
    <mergeCell ref="B1:K1"/>
  </mergeCells>
  <phoneticPr fontId="3"/>
  <printOptions headings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0763-5CE6-4B3D-8C36-E9547C73816A}">
  <dimension ref="A1:I103"/>
  <sheetViews>
    <sheetView zoomScaleNormal="100" workbookViewId="0"/>
  </sheetViews>
  <sheetFormatPr defaultRowHeight="18" x14ac:dyDescent="0.45"/>
  <cols>
    <col min="1" max="1" width="5.59765625" customWidth="1"/>
    <col min="2" max="2" width="10.3984375" customWidth="1"/>
    <col min="3" max="3" width="7" customWidth="1"/>
    <col min="4" max="4" width="10.09765625" customWidth="1"/>
    <col min="5" max="5" width="10.69921875" customWidth="1"/>
    <col min="6" max="6" width="16.796875" customWidth="1"/>
    <col min="7" max="7" width="9.3984375" customWidth="1"/>
    <col min="8" max="8" width="5.69921875" customWidth="1"/>
    <col min="9" max="9" width="9.69921875" customWidth="1"/>
    <col min="10" max="10" width="3" customWidth="1"/>
    <col min="11" max="11" width="10.796875" customWidth="1"/>
    <col min="12" max="12" width="15.8984375" customWidth="1"/>
  </cols>
  <sheetData>
    <row r="1" spans="1:9" ht="28.8" x14ac:dyDescent="0.45">
      <c r="A1" s="9" t="s">
        <v>43</v>
      </c>
      <c r="E1" s="10"/>
    </row>
    <row r="3" spans="1:9" x14ac:dyDescent="0.45">
      <c r="A3" s="11" t="s">
        <v>44</v>
      </c>
      <c r="B3" s="11" t="s">
        <v>45</v>
      </c>
      <c r="C3" s="11" t="s">
        <v>46</v>
      </c>
      <c r="D3" s="11" t="s">
        <v>47</v>
      </c>
      <c r="E3" s="11" t="s">
        <v>48</v>
      </c>
      <c r="F3" s="11" t="s">
        <v>49</v>
      </c>
      <c r="G3" s="11" t="s">
        <v>50</v>
      </c>
      <c r="H3" s="11" t="s">
        <v>51</v>
      </c>
      <c r="I3" s="11" t="s">
        <v>52</v>
      </c>
    </row>
    <row r="4" spans="1:9" x14ac:dyDescent="0.45">
      <c r="A4" s="12">
        <v>1</v>
      </c>
      <c r="B4" s="13">
        <v>45390</v>
      </c>
      <c r="C4" s="12" t="s">
        <v>53</v>
      </c>
      <c r="D4" s="12" t="s">
        <v>54</v>
      </c>
      <c r="E4" s="12" t="s">
        <v>55</v>
      </c>
      <c r="F4" s="12" t="s">
        <v>56</v>
      </c>
      <c r="G4" s="14">
        <v>200000</v>
      </c>
      <c r="H4" s="12">
        <v>1</v>
      </c>
      <c r="I4" s="14">
        <f>G4*H4</f>
        <v>200000</v>
      </c>
    </row>
    <row r="5" spans="1:9" x14ac:dyDescent="0.45">
      <c r="A5" s="12">
        <v>2</v>
      </c>
      <c r="B5" s="13">
        <v>45393</v>
      </c>
      <c r="C5" s="12" t="s">
        <v>57</v>
      </c>
      <c r="D5" s="12" t="s">
        <v>58</v>
      </c>
      <c r="E5" s="12" t="s">
        <v>59</v>
      </c>
      <c r="F5" s="12" t="s">
        <v>60</v>
      </c>
      <c r="G5" s="14">
        <v>40000</v>
      </c>
      <c r="H5" s="12">
        <v>3</v>
      </c>
      <c r="I5" s="14">
        <f t="shared" ref="I5:I68" si="0">G5*H5</f>
        <v>120000</v>
      </c>
    </row>
    <row r="6" spans="1:9" x14ac:dyDescent="0.45">
      <c r="A6" s="12">
        <v>3</v>
      </c>
      <c r="B6" s="13">
        <v>45393</v>
      </c>
      <c r="C6" s="12" t="s">
        <v>61</v>
      </c>
      <c r="D6" s="12" t="s">
        <v>62</v>
      </c>
      <c r="E6" s="12" t="s">
        <v>63</v>
      </c>
      <c r="F6" s="12" t="s">
        <v>64</v>
      </c>
      <c r="G6" s="14">
        <v>12500</v>
      </c>
      <c r="H6" s="12">
        <v>15</v>
      </c>
      <c r="I6" s="14">
        <f t="shared" si="0"/>
        <v>187500</v>
      </c>
    </row>
    <row r="7" spans="1:9" x14ac:dyDescent="0.45">
      <c r="A7" s="12">
        <v>4</v>
      </c>
      <c r="B7" s="13">
        <v>45394</v>
      </c>
      <c r="C7" s="12" t="s">
        <v>61</v>
      </c>
      <c r="D7" s="12" t="s">
        <v>65</v>
      </c>
      <c r="E7" s="12" t="s">
        <v>59</v>
      </c>
      <c r="F7" s="12" t="s">
        <v>60</v>
      </c>
      <c r="G7" s="14">
        <v>40000</v>
      </c>
      <c r="H7" s="12">
        <v>6</v>
      </c>
      <c r="I7" s="14">
        <f t="shared" si="0"/>
        <v>240000</v>
      </c>
    </row>
    <row r="8" spans="1:9" x14ac:dyDescent="0.45">
      <c r="A8" s="12">
        <v>5</v>
      </c>
      <c r="B8" s="13">
        <v>45404</v>
      </c>
      <c r="C8" s="12" t="s">
        <v>57</v>
      </c>
      <c r="D8" s="12" t="s">
        <v>58</v>
      </c>
      <c r="E8" s="12" t="s">
        <v>66</v>
      </c>
      <c r="F8" s="12" t="s">
        <v>67</v>
      </c>
      <c r="G8" s="14">
        <v>8000</v>
      </c>
      <c r="H8" s="12">
        <v>9</v>
      </c>
      <c r="I8" s="14">
        <f t="shared" si="0"/>
        <v>72000</v>
      </c>
    </row>
    <row r="9" spans="1:9" x14ac:dyDescent="0.45">
      <c r="A9" s="12">
        <v>6</v>
      </c>
      <c r="B9" s="13">
        <v>45404</v>
      </c>
      <c r="C9" s="12" t="s">
        <v>57</v>
      </c>
      <c r="D9" s="12" t="s">
        <v>58</v>
      </c>
      <c r="E9" s="12" t="s">
        <v>68</v>
      </c>
      <c r="F9" s="12" t="s">
        <v>69</v>
      </c>
      <c r="G9" s="14">
        <v>10000</v>
      </c>
      <c r="H9" s="12">
        <v>12</v>
      </c>
      <c r="I9" s="14">
        <f t="shared" si="0"/>
        <v>120000</v>
      </c>
    </row>
    <row r="10" spans="1:9" x14ac:dyDescent="0.45">
      <c r="A10" s="12">
        <v>7</v>
      </c>
      <c r="B10" s="13">
        <v>45407</v>
      </c>
      <c r="C10" s="12" t="s">
        <v>57</v>
      </c>
      <c r="D10" s="12" t="s">
        <v>70</v>
      </c>
      <c r="E10" s="12" t="s">
        <v>63</v>
      </c>
      <c r="F10" s="12" t="s">
        <v>64</v>
      </c>
      <c r="G10" s="14">
        <v>12500</v>
      </c>
      <c r="H10" s="12">
        <v>17</v>
      </c>
      <c r="I10" s="14">
        <f t="shared" si="0"/>
        <v>212500</v>
      </c>
    </row>
    <row r="11" spans="1:9" x14ac:dyDescent="0.45">
      <c r="A11" s="12">
        <v>8</v>
      </c>
      <c r="B11" s="13">
        <v>45407</v>
      </c>
      <c r="C11" s="12" t="s">
        <v>61</v>
      </c>
      <c r="D11" s="12" t="s">
        <v>62</v>
      </c>
      <c r="E11" s="12" t="s">
        <v>68</v>
      </c>
      <c r="F11" s="12" t="s">
        <v>69</v>
      </c>
      <c r="G11" s="14">
        <v>10000</v>
      </c>
      <c r="H11" s="12">
        <v>4</v>
      </c>
      <c r="I11" s="14">
        <f t="shared" si="0"/>
        <v>40000</v>
      </c>
    </row>
    <row r="12" spans="1:9" x14ac:dyDescent="0.45">
      <c r="A12" s="12">
        <v>9</v>
      </c>
      <c r="B12" s="13">
        <v>45408</v>
      </c>
      <c r="C12" s="12" t="s">
        <v>53</v>
      </c>
      <c r="D12" s="12" t="s">
        <v>71</v>
      </c>
      <c r="E12" s="12" t="s">
        <v>68</v>
      </c>
      <c r="F12" s="12" t="s">
        <v>69</v>
      </c>
      <c r="G12" s="14">
        <v>10000</v>
      </c>
      <c r="H12" s="12">
        <v>15</v>
      </c>
      <c r="I12" s="14">
        <f t="shared" si="0"/>
        <v>150000</v>
      </c>
    </row>
    <row r="13" spans="1:9" x14ac:dyDescent="0.45">
      <c r="A13" s="12">
        <v>10</v>
      </c>
      <c r="B13" s="13">
        <v>45409</v>
      </c>
      <c r="C13" s="12" t="s">
        <v>53</v>
      </c>
      <c r="D13" s="12" t="s">
        <v>54</v>
      </c>
      <c r="E13" s="12" t="s">
        <v>63</v>
      </c>
      <c r="F13" s="12" t="s">
        <v>64</v>
      </c>
      <c r="G13" s="14">
        <v>12500</v>
      </c>
      <c r="H13" s="12">
        <v>18</v>
      </c>
      <c r="I13" s="14">
        <f t="shared" si="0"/>
        <v>225000</v>
      </c>
    </row>
    <row r="14" spans="1:9" x14ac:dyDescent="0.45">
      <c r="A14" s="12">
        <v>11</v>
      </c>
      <c r="B14" s="13">
        <v>45410</v>
      </c>
      <c r="C14" s="12" t="s">
        <v>61</v>
      </c>
      <c r="D14" s="12" t="s">
        <v>62</v>
      </c>
      <c r="E14" s="12" t="s">
        <v>66</v>
      </c>
      <c r="F14" s="12" t="s">
        <v>67</v>
      </c>
      <c r="G14" s="14">
        <v>8000</v>
      </c>
      <c r="H14" s="12">
        <v>15</v>
      </c>
      <c r="I14" s="14">
        <f t="shared" si="0"/>
        <v>120000</v>
      </c>
    </row>
    <row r="15" spans="1:9" x14ac:dyDescent="0.45">
      <c r="A15" s="12">
        <v>12</v>
      </c>
      <c r="B15" s="13">
        <v>45410</v>
      </c>
      <c r="C15" s="12" t="s">
        <v>57</v>
      </c>
      <c r="D15" s="12" t="s">
        <v>58</v>
      </c>
      <c r="E15" s="12" t="s">
        <v>68</v>
      </c>
      <c r="F15" s="12" t="s">
        <v>69</v>
      </c>
      <c r="G15" s="14">
        <v>10000</v>
      </c>
      <c r="H15" s="12">
        <v>12</v>
      </c>
      <c r="I15" s="14">
        <f t="shared" si="0"/>
        <v>120000</v>
      </c>
    </row>
    <row r="16" spans="1:9" x14ac:dyDescent="0.45">
      <c r="A16" s="12">
        <v>13</v>
      </c>
      <c r="B16" s="13">
        <v>45411</v>
      </c>
      <c r="C16" s="12" t="s">
        <v>53</v>
      </c>
      <c r="D16" s="12" t="s">
        <v>54</v>
      </c>
      <c r="E16" s="12" t="s">
        <v>66</v>
      </c>
      <c r="F16" s="12" t="s">
        <v>67</v>
      </c>
      <c r="G16" s="14">
        <v>8000</v>
      </c>
      <c r="H16" s="12">
        <v>16</v>
      </c>
      <c r="I16" s="14">
        <f t="shared" si="0"/>
        <v>128000</v>
      </c>
    </row>
    <row r="17" spans="1:9" x14ac:dyDescent="0.45">
      <c r="A17" s="12">
        <v>14</v>
      </c>
      <c r="B17" s="13">
        <v>45411</v>
      </c>
      <c r="C17" s="12" t="s">
        <v>53</v>
      </c>
      <c r="D17" s="12" t="s">
        <v>71</v>
      </c>
      <c r="E17" s="12" t="s">
        <v>55</v>
      </c>
      <c r="F17" s="12" t="s">
        <v>56</v>
      </c>
      <c r="G17" s="14">
        <v>200000</v>
      </c>
      <c r="H17" s="12">
        <v>1</v>
      </c>
      <c r="I17" s="14">
        <f t="shared" si="0"/>
        <v>200000</v>
      </c>
    </row>
    <row r="18" spans="1:9" x14ac:dyDescent="0.45">
      <c r="A18" s="12">
        <v>15</v>
      </c>
      <c r="B18" s="13">
        <v>45418</v>
      </c>
      <c r="C18" s="12" t="s">
        <v>57</v>
      </c>
      <c r="D18" s="12" t="s">
        <v>58</v>
      </c>
      <c r="E18" s="12" t="s">
        <v>66</v>
      </c>
      <c r="F18" s="12" t="s">
        <v>67</v>
      </c>
      <c r="G18" s="14">
        <v>8000</v>
      </c>
      <c r="H18" s="12">
        <v>15</v>
      </c>
      <c r="I18" s="14">
        <f t="shared" si="0"/>
        <v>120000</v>
      </c>
    </row>
    <row r="19" spans="1:9" x14ac:dyDescent="0.45">
      <c r="A19" s="12">
        <v>16</v>
      </c>
      <c r="B19" s="13">
        <v>45418</v>
      </c>
      <c r="C19" s="12" t="s">
        <v>53</v>
      </c>
      <c r="D19" s="12" t="s">
        <v>54</v>
      </c>
      <c r="E19" s="12" t="s">
        <v>68</v>
      </c>
      <c r="F19" s="12" t="s">
        <v>69</v>
      </c>
      <c r="G19" s="14">
        <v>10000</v>
      </c>
      <c r="H19" s="12">
        <v>7</v>
      </c>
      <c r="I19" s="14">
        <f t="shared" si="0"/>
        <v>70000</v>
      </c>
    </row>
    <row r="20" spans="1:9" x14ac:dyDescent="0.45">
      <c r="A20" s="12">
        <v>17</v>
      </c>
      <c r="B20" s="13">
        <v>45421</v>
      </c>
      <c r="C20" s="12" t="s">
        <v>57</v>
      </c>
      <c r="D20" s="12" t="s">
        <v>70</v>
      </c>
      <c r="E20" s="12" t="s">
        <v>59</v>
      </c>
      <c r="F20" s="12" t="s">
        <v>60</v>
      </c>
      <c r="G20" s="14">
        <v>40000</v>
      </c>
      <c r="H20" s="12">
        <v>3</v>
      </c>
      <c r="I20" s="14">
        <f t="shared" si="0"/>
        <v>120000</v>
      </c>
    </row>
    <row r="21" spans="1:9" x14ac:dyDescent="0.45">
      <c r="A21" s="12">
        <v>18</v>
      </c>
      <c r="B21" s="13">
        <v>45422</v>
      </c>
      <c r="C21" s="12" t="s">
        <v>53</v>
      </c>
      <c r="D21" s="12" t="s">
        <v>54</v>
      </c>
      <c r="E21" s="12" t="s">
        <v>66</v>
      </c>
      <c r="F21" s="12" t="s">
        <v>67</v>
      </c>
      <c r="G21" s="14">
        <v>8000</v>
      </c>
      <c r="H21" s="12">
        <v>18</v>
      </c>
      <c r="I21" s="14">
        <f t="shared" si="0"/>
        <v>144000</v>
      </c>
    </row>
    <row r="22" spans="1:9" x14ac:dyDescent="0.45">
      <c r="A22" s="12">
        <v>19</v>
      </c>
      <c r="B22" s="13">
        <v>45423</v>
      </c>
      <c r="C22" s="12" t="s">
        <v>57</v>
      </c>
      <c r="D22" s="12" t="s">
        <v>58</v>
      </c>
      <c r="E22" s="12" t="s">
        <v>63</v>
      </c>
      <c r="F22" s="12" t="s">
        <v>64</v>
      </c>
      <c r="G22" s="14">
        <v>12500</v>
      </c>
      <c r="H22" s="12">
        <v>19</v>
      </c>
      <c r="I22" s="14">
        <f t="shared" si="0"/>
        <v>237500</v>
      </c>
    </row>
    <row r="23" spans="1:9" x14ac:dyDescent="0.45">
      <c r="A23" s="12">
        <v>20</v>
      </c>
      <c r="B23" s="13">
        <v>45424</v>
      </c>
      <c r="C23" s="12" t="s">
        <v>61</v>
      </c>
      <c r="D23" s="12" t="s">
        <v>62</v>
      </c>
      <c r="E23" s="12" t="s">
        <v>59</v>
      </c>
      <c r="F23" s="12" t="s">
        <v>60</v>
      </c>
      <c r="G23" s="14">
        <v>40000</v>
      </c>
      <c r="H23" s="12">
        <v>7</v>
      </c>
      <c r="I23" s="14">
        <f t="shared" si="0"/>
        <v>280000</v>
      </c>
    </row>
    <row r="24" spans="1:9" x14ac:dyDescent="0.45">
      <c r="A24" s="12">
        <v>21</v>
      </c>
      <c r="B24" s="13">
        <v>45428</v>
      </c>
      <c r="C24" s="12" t="s">
        <v>57</v>
      </c>
      <c r="D24" s="12" t="s">
        <v>70</v>
      </c>
      <c r="E24" s="12" t="s">
        <v>72</v>
      </c>
      <c r="F24" s="12" t="s">
        <v>73</v>
      </c>
      <c r="G24" s="14">
        <v>23000</v>
      </c>
      <c r="H24" s="12">
        <v>5</v>
      </c>
      <c r="I24" s="14">
        <f t="shared" si="0"/>
        <v>115000</v>
      </c>
    </row>
    <row r="25" spans="1:9" x14ac:dyDescent="0.45">
      <c r="A25" s="12">
        <v>22</v>
      </c>
      <c r="B25" s="13">
        <v>45431</v>
      </c>
      <c r="C25" s="12" t="s">
        <v>57</v>
      </c>
      <c r="D25" s="12" t="s">
        <v>58</v>
      </c>
      <c r="E25" s="12" t="s">
        <v>68</v>
      </c>
      <c r="F25" s="12" t="s">
        <v>69</v>
      </c>
      <c r="G25" s="14">
        <v>10000</v>
      </c>
      <c r="H25" s="12">
        <v>9</v>
      </c>
      <c r="I25" s="14">
        <f t="shared" si="0"/>
        <v>90000</v>
      </c>
    </row>
    <row r="26" spans="1:9" x14ac:dyDescent="0.45">
      <c r="A26" s="12">
        <v>23</v>
      </c>
      <c r="B26" s="13">
        <v>45432</v>
      </c>
      <c r="C26" s="12" t="s">
        <v>53</v>
      </c>
      <c r="D26" s="12" t="s">
        <v>71</v>
      </c>
      <c r="E26" s="12" t="s">
        <v>63</v>
      </c>
      <c r="F26" s="12" t="s">
        <v>64</v>
      </c>
      <c r="G26" s="14">
        <v>12500</v>
      </c>
      <c r="H26" s="12">
        <v>12</v>
      </c>
      <c r="I26" s="14">
        <f t="shared" si="0"/>
        <v>150000</v>
      </c>
    </row>
    <row r="27" spans="1:9" x14ac:dyDescent="0.45">
      <c r="A27" s="12">
        <v>24</v>
      </c>
      <c r="B27" s="13">
        <v>45435</v>
      </c>
      <c r="C27" s="12" t="s">
        <v>53</v>
      </c>
      <c r="D27" s="12" t="s">
        <v>71</v>
      </c>
      <c r="E27" s="12" t="s">
        <v>68</v>
      </c>
      <c r="F27" s="12" t="s">
        <v>69</v>
      </c>
      <c r="G27" s="14">
        <v>10000</v>
      </c>
      <c r="H27" s="12">
        <v>15</v>
      </c>
      <c r="I27" s="14">
        <f t="shared" si="0"/>
        <v>150000</v>
      </c>
    </row>
    <row r="28" spans="1:9" x14ac:dyDescent="0.45">
      <c r="A28" s="12">
        <v>25</v>
      </c>
      <c r="B28" s="13">
        <v>45435</v>
      </c>
      <c r="C28" s="12" t="s">
        <v>53</v>
      </c>
      <c r="D28" s="12" t="s">
        <v>54</v>
      </c>
      <c r="E28" s="12" t="s">
        <v>72</v>
      </c>
      <c r="F28" s="12" t="s">
        <v>73</v>
      </c>
      <c r="G28" s="14">
        <v>23000</v>
      </c>
      <c r="H28" s="12">
        <v>10</v>
      </c>
      <c r="I28" s="14">
        <f t="shared" si="0"/>
        <v>230000</v>
      </c>
    </row>
    <row r="29" spans="1:9" x14ac:dyDescent="0.45">
      <c r="A29" s="12">
        <v>26</v>
      </c>
      <c r="B29" s="13">
        <v>45435</v>
      </c>
      <c r="C29" s="12" t="s">
        <v>53</v>
      </c>
      <c r="D29" s="12" t="s">
        <v>54</v>
      </c>
      <c r="E29" s="12" t="s">
        <v>59</v>
      </c>
      <c r="F29" s="12" t="s">
        <v>60</v>
      </c>
      <c r="G29" s="14">
        <v>40000</v>
      </c>
      <c r="H29" s="12">
        <v>5</v>
      </c>
      <c r="I29" s="14">
        <f t="shared" si="0"/>
        <v>200000</v>
      </c>
    </row>
    <row r="30" spans="1:9" x14ac:dyDescent="0.45">
      <c r="A30" s="12">
        <v>27</v>
      </c>
      <c r="B30" s="13">
        <v>45436</v>
      </c>
      <c r="C30" s="12" t="s">
        <v>61</v>
      </c>
      <c r="D30" s="12" t="s">
        <v>65</v>
      </c>
      <c r="E30" s="12" t="s">
        <v>63</v>
      </c>
      <c r="F30" s="12" t="s">
        <v>64</v>
      </c>
      <c r="G30" s="14">
        <v>12500</v>
      </c>
      <c r="H30" s="12">
        <v>13</v>
      </c>
      <c r="I30" s="14">
        <f t="shared" si="0"/>
        <v>162500</v>
      </c>
    </row>
    <row r="31" spans="1:9" x14ac:dyDescent="0.45">
      <c r="A31" s="12">
        <v>28</v>
      </c>
      <c r="B31" s="13">
        <v>45437</v>
      </c>
      <c r="C31" s="12" t="s">
        <v>53</v>
      </c>
      <c r="D31" s="12" t="s">
        <v>54</v>
      </c>
      <c r="E31" s="12" t="s">
        <v>66</v>
      </c>
      <c r="F31" s="12" t="s">
        <v>67</v>
      </c>
      <c r="G31" s="14">
        <v>8000</v>
      </c>
      <c r="H31" s="12">
        <v>10</v>
      </c>
      <c r="I31" s="14">
        <f t="shared" si="0"/>
        <v>80000</v>
      </c>
    </row>
    <row r="32" spans="1:9" x14ac:dyDescent="0.45">
      <c r="A32" s="12">
        <v>29</v>
      </c>
      <c r="B32" s="13">
        <v>45437</v>
      </c>
      <c r="C32" s="12" t="s">
        <v>53</v>
      </c>
      <c r="D32" s="12" t="s">
        <v>71</v>
      </c>
      <c r="E32" s="12" t="s">
        <v>59</v>
      </c>
      <c r="F32" s="12" t="s">
        <v>60</v>
      </c>
      <c r="G32" s="14">
        <v>40000</v>
      </c>
      <c r="H32" s="12">
        <v>3</v>
      </c>
      <c r="I32" s="14">
        <f t="shared" si="0"/>
        <v>120000</v>
      </c>
    </row>
    <row r="33" spans="1:9" x14ac:dyDescent="0.45">
      <c r="A33" s="12">
        <v>30</v>
      </c>
      <c r="B33" s="13">
        <v>45438</v>
      </c>
      <c r="C33" s="12" t="s">
        <v>61</v>
      </c>
      <c r="D33" s="12" t="s">
        <v>65</v>
      </c>
      <c r="E33" s="12" t="s">
        <v>68</v>
      </c>
      <c r="F33" s="12" t="s">
        <v>69</v>
      </c>
      <c r="G33" s="14">
        <v>10000</v>
      </c>
      <c r="H33" s="12">
        <v>10</v>
      </c>
      <c r="I33" s="14">
        <f t="shared" si="0"/>
        <v>100000</v>
      </c>
    </row>
    <row r="34" spans="1:9" x14ac:dyDescent="0.45">
      <c r="A34" s="12">
        <v>31</v>
      </c>
      <c r="B34" s="13">
        <v>45442</v>
      </c>
      <c r="C34" s="12" t="s">
        <v>57</v>
      </c>
      <c r="D34" s="12" t="s">
        <v>70</v>
      </c>
      <c r="E34" s="12" t="s">
        <v>68</v>
      </c>
      <c r="F34" s="12" t="s">
        <v>69</v>
      </c>
      <c r="G34" s="14">
        <v>10000</v>
      </c>
      <c r="H34" s="12">
        <v>4</v>
      </c>
      <c r="I34" s="14">
        <f t="shared" si="0"/>
        <v>40000</v>
      </c>
    </row>
    <row r="35" spans="1:9" x14ac:dyDescent="0.45">
      <c r="A35" s="12">
        <v>32</v>
      </c>
      <c r="B35" s="13">
        <v>45443</v>
      </c>
      <c r="C35" s="12" t="s">
        <v>61</v>
      </c>
      <c r="D35" s="12" t="s">
        <v>62</v>
      </c>
      <c r="E35" s="12" t="s">
        <v>66</v>
      </c>
      <c r="F35" s="12" t="s">
        <v>67</v>
      </c>
      <c r="G35" s="14">
        <v>8000</v>
      </c>
      <c r="H35" s="12">
        <v>5</v>
      </c>
      <c r="I35" s="14">
        <f t="shared" si="0"/>
        <v>40000</v>
      </c>
    </row>
    <row r="36" spans="1:9" x14ac:dyDescent="0.45">
      <c r="A36" s="12">
        <v>33</v>
      </c>
      <c r="B36" s="13">
        <v>45444</v>
      </c>
      <c r="C36" s="12" t="s">
        <v>57</v>
      </c>
      <c r="D36" s="12" t="s">
        <v>70</v>
      </c>
      <c r="E36" s="12" t="s">
        <v>59</v>
      </c>
      <c r="F36" s="12" t="s">
        <v>60</v>
      </c>
      <c r="G36" s="14">
        <v>40000</v>
      </c>
      <c r="H36" s="12">
        <v>6</v>
      </c>
      <c r="I36" s="14">
        <f t="shared" si="0"/>
        <v>240000</v>
      </c>
    </row>
    <row r="37" spans="1:9" x14ac:dyDescent="0.45">
      <c r="A37" s="12">
        <v>34</v>
      </c>
      <c r="B37" s="13">
        <v>45445</v>
      </c>
      <c r="C37" s="12" t="s">
        <v>53</v>
      </c>
      <c r="D37" s="12" t="s">
        <v>71</v>
      </c>
      <c r="E37" s="12" t="s">
        <v>72</v>
      </c>
      <c r="F37" s="12" t="s">
        <v>73</v>
      </c>
      <c r="G37" s="14">
        <v>23000</v>
      </c>
      <c r="H37" s="12">
        <v>5</v>
      </c>
      <c r="I37" s="14">
        <f t="shared" si="0"/>
        <v>115000</v>
      </c>
    </row>
    <row r="38" spans="1:9" x14ac:dyDescent="0.45">
      <c r="A38" s="12">
        <v>35</v>
      </c>
      <c r="B38" s="13">
        <v>45446</v>
      </c>
      <c r="C38" s="12" t="s">
        <v>53</v>
      </c>
      <c r="D38" s="12" t="s">
        <v>54</v>
      </c>
      <c r="E38" s="12" t="s">
        <v>63</v>
      </c>
      <c r="F38" s="12" t="s">
        <v>64</v>
      </c>
      <c r="G38" s="14">
        <v>12500</v>
      </c>
      <c r="H38" s="12">
        <v>12</v>
      </c>
      <c r="I38" s="14">
        <f t="shared" si="0"/>
        <v>150000</v>
      </c>
    </row>
    <row r="39" spans="1:9" x14ac:dyDescent="0.45">
      <c r="A39" s="12">
        <v>36</v>
      </c>
      <c r="B39" s="13">
        <v>45449</v>
      </c>
      <c r="C39" s="12" t="s">
        <v>57</v>
      </c>
      <c r="D39" s="12" t="s">
        <v>70</v>
      </c>
      <c r="E39" s="12" t="s">
        <v>66</v>
      </c>
      <c r="F39" s="12" t="s">
        <v>67</v>
      </c>
      <c r="G39" s="14">
        <v>8000</v>
      </c>
      <c r="H39" s="12">
        <v>17</v>
      </c>
      <c r="I39" s="14">
        <f t="shared" si="0"/>
        <v>136000</v>
      </c>
    </row>
    <row r="40" spans="1:9" x14ac:dyDescent="0.45">
      <c r="A40" s="12">
        <v>37</v>
      </c>
      <c r="B40" s="13">
        <v>45449</v>
      </c>
      <c r="C40" s="12" t="s">
        <v>61</v>
      </c>
      <c r="D40" s="12" t="s">
        <v>65</v>
      </c>
      <c r="E40" s="12" t="s">
        <v>68</v>
      </c>
      <c r="F40" s="12" t="s">
        <v>69</v>
      </c>
      <c r="G40" s="14">
        <v>10000</v>
      </c>
      <c r="H40" s="12">
        <v>4</v>
      </c>
      <c r="I40" s="14">
        <f t="shared" si="0"/>
        <v>40000</v>
      </c>
    </row>
    <row r="41" spans="1:9" x14ac:dyDescent="0.45">
      <c r="A41" s="12">
        <v>38</v>
      </c>
      <c r="B41" s="13">
        <v>45449</v>
      </c>
      <c r="C41" s="12" t="s">
        <v>57</v>
      </c>
      <c r="D41" s="12" t="s">
        <v>58</v>
      </c>
      <c r="E41" s="12" t="s">
        <v>59</v>
      </c>
      <c r="F41" s="12" t="s">
        <v>60</v>
      </c>
      <c r="G41" s="14">
        <v>40000</v>
      </c>
      <c r="H41" s="12">
        <v>5</v>
      </c>
      <c r="I41" s="14">
        <f t="shared" si="0"/>
        <v>200000</v>
      </c>
    </row>
    <row r="42" spans="1:9" x14ac:dyDescent="0.45">
      <c r="A42" s="12">
        <v>39</v>
      </c>
      <c r="B42" s="13">
        <v>45451</v>
      </c>
      <c r="C42" s="12" t="s">
        <v>53</v>
      </c>
      <c r="D42" s="12" t="s">
        <v>54</v>
      </c>
      <c r="E42" s="12" t="s">
        <v>55</v>
      </c>
      <c r="F42" s="12" t="s">
        <v>56</v>
      </c>
      <c r="G42" s="14">
        <v>200000</v>
      </c>
      <c r="H42" s="12">
        <v>1</v>
      </c>
      <c r="I42" s="14">
        <f t="shared" si="0"/>
        <v>200000</v>
      </c>
    </row>
    <row r="43" spans="1:9" x14ac:dyDescent="0.45">
      <c r="A43" s="12">
        <v>40</v>
      </c>
      <c r="B43" s="13">
        <v>45452</v>
      </c>
      <c r="C43" s="12" t="s">
        <v>61</v>
      </c>
      <c r="D43" s="12" t="s">
        <v>62</v>
      </c>
      <c r="E43" s="12" t="s">
        <v>63</v>
      </c>
      <c r="F43" s="12" t="s">
        <v>64</v>
      </c>
      <c r="G43" s="14">
        <v>12500</v>
      </c>
      <c r="H43" s="12">
        <v>15</v>
      </c>
      <c r="I43" s="14">
        <f t="shared" si="0"/>
        <v>187500</v>
      </c>
    </row>
    <row r="44" spans="1:9" x14ac:dyDescent="0.45">
      <c r="A44" s="12">
        <v>41</v>
      </c>
      <c r="B44" s="13">
        <v>45459</v>
      </c>
      <c r="C44" s="12" t="s">
        <v>53</v>
      </c>
      <c r="D44" s="12" t="s">
        <v>54</v>
      </c>
      <c r="E44" s="12" t="s">
        <v>68</v>
      </c>
      <c r="F44" s="12" t="s">
        <v>69</v>
      </c>
      <c r="G44" s="14">
        <v>10000</v>
      </c>
      <c r="H44" s="12">
        <v>10</v>
      </c>
      <c r="I44" s="14">
        <f t="shared" si="0"/>
        <v>100000</v>
      </c>
    </row>
    <row r="45" spans="1:9" x14ac:dyDescent="0.45">
      <c r="A45" s="12">
        <v>42</v>
      </c>
      <c r="B45" s="13">
        <v>45460</v>
      </c>
      <c r="C45" s="12" t="s">
        <v>61</v>
      </c>
      <c r="D45" s="12" t="s">
        <v>65</v>
      </c>
      <c r="E45" s="12" t="s">
        <v>72</v>
      </c>
      <c r="F45" s="12" t="s">
        <v>73</v>
      </c>
      <c r="G45" s="14">
        <v>23000</v>
      </c>
      <c r="H45" s="12">
        <v>2</v>
      </c>
      <c r="I45" s="14">
        <f t="shared" si="0"/>
        <v>46000</v>
      </c>
    </row>
    <row r="46" spans="1:9" x14ac:dyDescent="0.45">
      <c r="A46" s="12">
        <v>43</v>
      </c>
      <c r="B46" s="13">
        <v>45466</v>
      </c>
      <c r="C46" s="12" t="s">
        <v>53</v>
      </c>
      <c r="D46" s="12" t="s">
        <v>54</v>
      </c>
      <c r="E46" s="12" t="s">
        <v>68</v>
      </c>
      <c r="F46" s="12" t="s">
        <v>69</v>
      </c>
      <c r="G46" s="14">
        <v>10000</v>
      </c>
      <c r="H46" s="12">
        <v>10</v>
      </c>
      <c r="I46" s="14">
        <f t="shared" si="0"/>
        <v>100000</v>
      </c>
    </row>
    <row r="47" spans="1:9" x14ac:dyDescent="0.45">
      <c r="A47" s="12">
        <v>44</v>
      </c>
      <c r="B47" s="13">
        <v>45467</v>
      </c>
      <c r="C47" s="12" t="s">
        <v>53</v>
      </c>
      <c r="D47" s="12" t="s">
        <v>54</v>
      </c>
      <c r="E47" s="12" t="s">
        <v>59</v>
      </c>
      <c r="F47" s="12" t="s">
        <v>60</v>
      </c>
      <c r="G47" s="14">
        <v>40000</v>
      </c>
      <c r="H47" s="12">
        <v>2</v>
      </c>
      <c r="I47" s="14">
        <f t="shared" si="0"/>
        <v>80000</v>
      </c>
    </row>
    <row r="48" spans="1:9" x14ac:dyDescent="0.45">
      <c r="A48" s="12">
        <v>45</v>
      </c>
      <c r="B48" s="13">
        <v>45473</v>
      </c>
      <c r="C48" s="12" t="s">
        <v>53</v>
      </c>
      <c r="D48" s="12" t="s">
        <v>71</v>
      </c>
      <c r="E48" s="12" t="s">
        <v>63</v>
      </c>
      <c r="F48" s="12" t="s">
        <v>64</v>
      </c>
      <c r="G48" s="14">
        <v>12500</v>
      </c>
      <c r="H48" s="12">
        <v>9</v>
      </c>
      <c r="I48" s="14">
        <f t="shared" si="0"/>
        <v>112500</v>
      </c>
    </row>
    <row r="49" spans="1:9" x14ac:dyDescent="0.45">
      <c r="A49" s="12">
        <v>46</v>
      </c>
      <c r="B49" s="13">
        <v>45474</v>
      </c>
      <c r="C49" s="12" t="s">
        <v>57</v>
      </c>
      <c r="D49" s="12" t="s">
        <v>70</v>
      </c>
      <c r="E49" s="12" t="s">
        <v>55</v>
      </c>
      <c r="F49" s="12" t="s">
        <v>56</v>
      </c>
      <c r="G49" s="14">
        <v>200000</v>
      </c>
      <c r="H49" s="12">
        <v>1</v>
      </c>
      <c r="I49" s="14">
        <f t="shared" si="0"/>
        <v>200000</v>
      </c>
    </row>
    <row r="50" spans="1:9" x14ac:dyDescent="0.45">
      <c r="A50" s="12">
        <v>47</v>
      </c>
      <c r="B50" s="13">
        <v>45484</v>
      </c>
      <c r="C50" s="12" t="s">
        <v>57</v>
      </c>
      <c r="D50" s="12" t="s">
        <v>58</v>
      </c>
      <c r="E50" s="12" t="s">
        <v>66</v>
      </c>
      <c r="F50" s="12" t="s">
        <v>67</v>
      </c>
      <c r="G50" s="14">
        <v>8000</v>
      </c>
      <c r="H50" s="12">
        <v>19</v>
      </c>
      <c r="I50" s="14">
        <f t="shared" si="0"/>
        <v>152000</v>
      </c>
    </row>
    <row r="51" spans="1:9" x14ac:dyDescent="0.45">
      <c r="A51" s="12">
        <v>48</v>
      </c>
      <c r="B51" s="13">
        <v>45484</v>
      </c>
      <c r="C51" s="12" t="s">
        <v>61</v>
      </c>
      <c r="D51" s="12" t="s">
        <v>62</v>
      </c>
      <c r="E51" s="12" t="s">
        <v>68</v>
      </c>
      <c r="F51" s="12" t="s">
        <v>69</v>
      </c>
      <c r="G51" s="14">
        <v>10000</v>
      </c>
      <c r="H51" s="12">
        <v>9</v>
      </c>
      <c r="I51" s="14">
        <f t="shared" si="0"/>
        <v>90000</v>
      </c>
    </row>
    <row r="52" spans="1:9" x14ac:dyDescent="0.45">
      <c r="A52" s="12">
        <v>49</v>
      </c>
      <c r="B52" s="13">
        <v>45485</v>
      </c>
      <c r="C52" s="12" t="s">
        <v>57</v>
      </c>
      <c r="D52" s="12" t="s">
        <v>58</v>
      </c>
      <c r="E52" s="12" t="s">
        <v>63</v>
      </c>
      <c r="F52" s="12" t="s">
        <v>64</v>
      </c>
      <c r="G52" s="14">
        <v>12500</v>
      </c>
      <c r="H52" s="12">
        <v>5</v>
      </c>
      <c r="I52" s="14">
        <f t="shared" si="0"/>
        <v>62500</v>
      </c>
    </row>
    <row r="53" spans="1:9" x14ac:dyDescent="0.45">
      <c r="A53" s="12">
        <v>50</v>
      </c>
      <c r="B53" s="13">
        <v>45486</v>
      </c>
      <c r="C53" s="12" t="s">
        <v>53</v>
      </c>
      <c r="D53" s="12" t="s">
        <v>54</v>
      </c>
      <c r="E53" s="12" t="s">
        <v>63</v>
      </c>
      <c r="F53" s="12" t="s">
        <v>64</v>
      </c>
      <c r="G53" s="14">
        <v>12500</v>
      </c>
      <c r="H53" s="12">
        <v>10</v>
      </c>
      <c r="I53" s="14">
        <f t="shared" si="0"/>
        <v>125000</v>
      </c>
    </row>
    <row r="54" spans="1:9" x14ac:dyDescent="0.45">
      <c r="A54" s="12">
        <v>51</v>
      </c>
      <c r="B54" s="13">
        <v>45492</v>
      </c>
      <c r="C54" s="12" t="s">
        <v>53</v>
      </c>
      <c r="D54" s="12" t="s">
        <v>54</v>
      </c>
      <c r="E54" s="12" t="s">
        <v>68</v>
      </c>
      <c r="F54" s="12" t="s">
        <v>69</v>
      </c>
      <c r="G54" s="14">
        <v>10000</v>
      </c>
      <c r="H54" s="12">
        <v>2</v>
      </c>
      <c r="I54" s="14">
        <f t="shared" si="0"/>
        <v>20000</v>
      </c>
    </row>
    <row r="55" spans="1:9" x14ac:dyDescent="0.45">
      <c r="A55" s="12">
        <v>52</v>
      </c>
      <c r="B55" s="13">
        <v>45492</v>
      </c>
      <c r="C55" s="12" t="s">
        <v>53</v>
      </c>
      <c r="D55" s="12" t="s">
        <v>71</v>
      </c>
      <c r="E55" s="12" t="s">
        <v>66</v>
      </c>
      <c r="F55" s="12" t="s">
        <v>67</v>
      </c>
      <c r="G55" s="14">
        <v>8000</v>
      </c>
      <c r="H55" s="12">
        <v>11</v>
      </c>
      <c r="I55" s="14">
        <f t="shared" si="0"/>
        <v>88000</v>
      </c>
    </row>
    <row r="56" spans="1:9" x14ac:dyDescent="0.45">
      <c r="A56" s="12">
        <v>53</v>
      </c>
      <c r="B56" s="13">
        <v>45493</v>
      </c>
      <c r="C56" s="12" t="s">
        <v>61</v>
      </c>
      <c r="D56" s="12" t="s">
        <v>62</v>
      </c>
      <c r="E56" s="12" t="s">
        <v>72</v>
      </c>
      <c r="F56" s="12" t="s">
        <v>73</v>
      </c>
      <c r="G56" s="14">
        <v>23000</v>
      </c>
      <c r="H56" s="12">
        <v>5</v>
      </c>
      <c r="I56" s="14">
        <f t="shared" si="0"/>
        <v>115000</v>
      </c>
    </row>
    <row r="57" spans="1:9" x14ac:dyDescent="0.45">
      <c r="A57" s="12">
        <v>54</v>
      </c>
      <c r="B57" s="13">
        <v>45493</v>
      </c>
      <c r="C57" s="12" t="s">
        <v>53</v>
      </c>
      <c r="D57" s="12" t="s">
        <v>71</v>
      </c>
      <c r="E57" s="12" t="s">
        <v>68</v>
      </c>
      <c r="F57" s="12" t="s">
        <v>69</v>
      </c>
      <c r="G57" s="14">
        <v>10000</v>
      </c>
      <c r="H57" s="12">
        <v>10</v>
      </c>
      <c r="I57" s="14">
        <f t="shared" si="0"/>
        <v>100000</v>
      </c>
    </row>
    <row r="58" spans="1:9" x14ac:dyDescent="0.45">
      <c r="A58" s="12">
        <v>55</v>
      </c>
      <c r="B58" s="13">
        <v>45494</v>
      </c>
      <c r="C58" s="12" t="s">
        <v>53</v>
      </c>
      <c r="D58" s="12" t="s">
        <v>54</v>
      </c>
      <c r="E58" s="12" t="s">
        <v>72</v>
      </c>
      <c r="F58" s="12" t="s">
        <v>73</v>
      </c>
      <c r="G58" s="14">
        <v>23000</v>
      </c>
      <c r="H58" s="12">
        <v>4</v>
      </c>
      <c r="I58" s="14">
        <f t="shared" si="0"/>
        <v>92000</v>
      </c>
    </row>
    <row r="59" spans="1:9" x14ac:dyDescent="0.45">
      <c r="A59" s="12">
        <v>56</v>
      </c>
      <c r="B59" s="13">
        <v>45495</v>
      </c>
      <c r="C59" s="12" t="s">
        <v>57</v>
      </c>
      <c r="D59" s="12" t="s">
        <v>70</v>
      </c>
      <c r="E59" s="12" t="s">
        <v>72</v>
      </c>
      <c r="F59" s="12" t="s">
        <v>73</v>
      </c>
      <c r="G59" s="14">
        <v>23000</v>
      </c>
      <c r="H59" s="12">
        <v>6</v>
      </c>
      <c r="I59" s="14">
        <f t="shared" si="0"/>
        <v>138000</v>
      </c>
    </row>
    <row r="60" spans="1:9" x14ac:dyDescent="0.45">
      <c r="A60" s="12">
        <v>57</v>
      </c>
      <c r="B60" s="13">
        <v>45498</v>
      </c>
      <c r="C60" s="12" t="s">
        <v>53</v>
      </c>
      <c r="D60" s="12" t="s">
        <v>54</v>
      </c>
      <c r="E60" s="12" t="s">
        <v>68</v>
      </c>
      <c r="F60" s="12" t="s">
        <v>69</v>
      </c>
      <c r="G60" s="14">
        <v>10000</v>
      </c>
      <c r="H60" s="12">
        <v>6</v>
      </c>
      <c r="I60" s="14">
        <f t="shared" si="0"/>
        <v>60000</v>
      </c>
    </row>
    <row r="61" spans="1:9" x14ac:dyDescent="0.45">
      <c r="A61" s="12">
        <v>58</v>
      </c>
      <c r="B61" s="13">
        <v>45499</v>
      </c>
      <c r="C61" s="12" t="s">
        <v>53</v>
      </c>
      <c r="D61" s="12" t="s">
        <v>71</v>
      </c>
      <c r="E61" s="12" t="s">
        <v>72</v>
      </c>
      <c r="F61" s="12" t="s">
        <v>73</v>
      </c>
      <c r="G61" s="14">
        <v>23000</v>
      </c>
      <c r="H61" s="12">
        <v>5</v>
      </c>
      <c r="I61" s="14">
        <f t="shared" si="0"/>
        <v>115000</v>
      </c>
    </row>
    <row r="62" spans="1:9" x14ac:dyDescent="0.45">
      <c r="A62" s="12">
        <v>59</v>
      </c>
      <c r="B62" s="13">
        <v>45500</v>
      </c>
      <c r="C62" s="12" t="s">
        <v>53</v>
      </c>
      <c r="D62" s="12" t="s">
        <v>71</v>
      </c>
      <c r="E62" s="12" t="s">
        <v>55</v>
      </c>
      <c r="F62" s="12" t="s">
        <v>56</v>
      </c>
      <c r="G62" s="14">
        <v>200000</v>
      </c>
      <c r="H62" s="12">
        <v>1</v>
      </c>
      <c r="I62" s="14">
        <f t="shared" si="0"/>
        <v>200000</v>
      </c>
    </row>
    <row r="63" spans="1:9" x14ac:dyDescent="0.45">
      <c r="A63" s="12">
        <v>60</v>
      </c>
      <c r="B63" s="13">
        <v>45502</v>
      </c>
      <c r="C63" s="12" t="s">
        <v>57</v>
      </c>
      <c r="D63" s="12" t="s">
        <v>58</v>
      </c>
      <c r="E63" s="12" t="s">
        <v>68</v>
      </c>
      <c r="F63" s="12" t="s">
        <v>69</v>
      </c>
      <c r="G63" s="14">
        <v>10000</v>
      </c>
      <c r="H63" s="12">
        <v>4</v>
      </c>
      <c r="I63" s="14">
        <f t="shared" si="0"/>
        <v>40000</v>
      </c>
    </row>
    <row r="64" spans="1:9" x14ac:dyDescent="0.45">
      <c r="A64" s="12">
        <v>61</v>
      </c>
      <c r="B64" s="13">
        <v>45505</v>
      </c>
      <c r="C64" s="12" t="s">
        <v>53</v>
      </c>
      <c r="D64" s="12" t="s">
        <v>54</v>
      </c>
      <c r="E64" s="12" t="s">
        <v>66</v>
      </c>
      <c r="F64" s="12" t="s">
        <v>67</v>
      </c>
      <c r="G64" s="14">
        <v>8000</v>
      </c>
      <c r="H64" s="12">
        <v>9</v>
      </c>
      <c r="I64" s="14">
        <f t="shared" si="0"/>
        <v>72000</v>
      </c>
    </row>
    <row r="65" spans="1:9" x14ac:dyDescent="0.45">
      <c r="A65" s="12">
        <v>62</v>
      </c>
      <c r="B65" s="13">
        <v>45505</v>
      </c>
      <c r="C65" s="12" t="s">
        <v>61</v>
      </c>
      <c r="D65" s="12" t="s">
        <v>65</v>
      </c>
      <c r="E65" s="12" t="s">
        <v>68</v>
      </c>
      <c r="F65" s="12" t="s">
        <v>69</v>
      </c>
      <c r="G65" s="14">
        <v>10000</v>
      </c>
      <c r="H65" s="12">
        <v>15</v>
      </c>
      <c r="I65" s="14">
        <f t="shared" si="0"/>
        <v>150000</v>
      </c>
    </row>
    <row r="66" spans="1:9" x14ac:dyDescent="0.45">
      <c r="A66" s="12">
        <v>63</v>
      </c>
      <c r="B66" s="13">
        <v>45506</v>
      </c>
      <c r="C66" s="12" t="s">
        <v>57</v>
      </c>
      <c r="D66" s="12" t="s">
        <v>70</v>
      </c>
      <c r="E66" s="12" t="s">
        <v>55</v>
      </c>
      <c r="F66" s="12" t="s">
        <v>56</v>
      </c>
      <c r="G66" s="14">
        <v>200000</v>
      </c>
      <c r="H66" s="12">
        <v>1</v>
      </c>
      <c r="I66" s="14">
        <f t="shared" si="0"/>
        <v>200000</v>
      </c>
    </row>
    <row r="67" spans="1:9" x14ac:dyDescent="0.45">
      <c r="A67" s="12">
        <v>64</v>
      </c>
      <c r="B67" s="13">
        <v>45506</v>
      </c>
      <c r="C67" s="12" t="s">
        <v>57</v>
      </c>
      <c r="D67" s="12" t="s">
        <v>70</v>
      </c>
      <c r="E67" s="12" t="s">
        <v>72</v>
      </c>
      <c r="F67" s="12" t="s">
        <v>73</v>
      </c>
      <c r="G67" s="14">
        <v>23000</v>
      </c>
      <c r="H67" s="12">
        <v>5</v>
      </c>
      <c r="I67" s="14">
        <f t="shared" si="0"/>
        <v>115000</v>
      </c>
    </row>
    <row r="68" spans="1:9" x14ac:dyDescent="0.45">
      <c r="A68" s="12">
        <v>65</v>
      </c>
      <c r="B68" s="13">
        <v>45506</v>
      </c>
      <c r="C68" s="12" t="s">
        <v>57</v>
      </c>
      <c r="D68" s="12" t="s">
        <v>58</v>
      </c>
      <c r="E68" s="12" t="s">
        <v>68</v>
      </c>
      <c r="F68" s="12" t="s">
        <v>69</v>
      </c>
      <c r="G68" s="14">
        <v>10000</v>
      </c>
      <c r="H68" s="12">
        <v>9</v>
      </c>
      <c r="I68" s="14">
        <f t="shared" si="0"/>
        <v>90000</v>
      </c>
    </row>
    <row r="69" spans="1:9" x14ac:dyDescent="0.45">
      <c r="A69" s="12">
        <v>66</v>
      </c>
      <c r="B69" s="13">
        <v>45507</v>
      </c>
      <c r="C69" s="12" t="s">
        <v>53</v>
      </c>
      <c r="D69" s="12" t="s">
        <v>71</v>
      </c>
      <c r="E69" s="12" t="s">
        <v>63</v>
      </c>
      <c r="F69" s="12" t="s">
        <v>64</v>
      </c>
      <c r="G69" s="14">
        <v>12500</v>
      </c>
      <c r="H69" s="12">
        <v>10</v>
      </c>
      <c r="I69" s="14">
        <f t="shared" ref="I69:I103" si="1">G69*H69</f>
        <v>125000</v>
      </c>
    </row>
    <row r="70" spans="1:9" x14ac:dyDescent="0.45">
      <c r="A70" s="12">
        <v>67</v>
      </c>
      <c r="B70" s="13">
        <v>45508</v>
      </c>
      <c r="C70" s="12" t="s">
        <v>61</v>
      </c>
      <c r="D70" s="12" t="s">
        <v>65</v>
      </c>
      <c r="E70" s="12" t="s">
        <v>68</v>
      </c>
      <c r="F70" s="12" t="s">
        <v>69</v>
      </c>
      <c r="G70" s="14">
        <v>10000</v>
      </c>
      <c r="H70" s="12">
        <v>2</v>
      </c>
      <c r="I70" s="14">
        <f t="shared" si="1"/>
        <v>20000</v>
      </c>
    </row>
    <row r="71" spans="1:9" x14ac:dyDescent="0.45">
      <c r="A71" s="12">
        <v>68</v>
      </c>
      <c r="B71" s="13">
        <v>45508</v>
      </c>
      <c r="C71" s="12" t="s">
        <v>57</v>
      </c>
      <c r="D71" s="12" t="s">
        <v>58</v>
      </c>
      <c r="E71" s="12" t="s">
        <v>66</v>
      </c>
      <c r="F71" s="12" t="s">
        <v>67</v>
      </c>
      <c r="G71" s="14">
        <v>8000</v>
      </c>
      <c r="H71" s="12">
        <v>20</v>
      </c>
      <c r="I71" s="14">
        <f t="shared" si="1"/>
        <v>160000</v>
      </c>
    </row>
    <row r="72" spans="1:9" x14ac:dyDescent="0.45">
      <c r="A72" s="12">
        <v>69</v>
      </c>
      <c r="B72" s="13">
        <v>45512</v>
      </c>
      <c r="C72" s="12" t="s">
        <v>53</v>
      </c>
      <c r="D72" s="12" t="s">
        <v>54</v>
      </c>
      <c r="E72" s="12" t="s">
        <v>68</v>
      </c>
      <c r="F72" s="12" t="s">
        <v>69</v>
      </c>
      <c r="G72" s="14">
        <v>10000</v>
      </c>
      <c r="H72" s="12">
        <v>2</v>
      </c>
      <c r="I72" s="14">
        <f t="shared" si="1"/>
        <v>20000</v>
      </c>
    </row>
    <row r="73" spans="1:9" x14ac:dyDescent="0.45">
      <c r="A73" s="12">
        <v>70</v>
      </c>
      <c r="B73" s="13">
        <v>45514</v>
      </c>
      <c r="C73" s="12" t="s">
        <v>61</v>
      </c>
      <c r="D73" s="12" t="s">
        <v>65</v>
      </c>
      <c r="E73" s="12" t="s">
        <v>68</v>
      </c>
      <c r="F73" s="12" t="s">
        <v>69</v>
      </c>
      <c r="G73" s="14">
        <v>10000</v>
      </c>
      <c r="H73" s="12">
        <v>1</v>
      </c>
      <c r="I73" s="14">
        <f t="shared" si="1"/>
        <v>10000</v>
      </c>
    </row>
    <row r="74" spans="1:9" x14ac:dyDescent="0.45">
      <c r="A74" s="12">
        <v>71</v>
      </c>
      <c r="B74" s="13">
        <v>45515</v>
      </c>
      <c r="C74" s="12" t="s">
        <v>53</v>
      </c>
      <c r="D74" s="12" t="s">
        <v>71</v>
      </c>
      <c r="E74" s="12" t="s">
        <v>72</v>
      </c>
      <c r="F74" s="12" t="s">
        <v>73</v>
      </c>
      <c r="G74" s="14">
        <v>23000</v>
      </c>
      <c r="H74" s="12">
        <v>5</v>
      </c>
      <c r="I74" s="14">
        <f t="shared" si="1"/>
        <v>115000</v>
      </c>
    </row>
    <row r="75" spans="1:9" x14ac:dyDescent="0.45">
      <c r="A75" s="12">
        <v>72</v>
      </c>
      <c r="B75" s="13">
        <v>45516</v>
      </c>
      <c r="C75" s="12" t="s">
        <v>57</v>
      </c>
      <c r="D75" s="12" t="s">
        <v>58</v>
      </c>
      <c r="E75" s="12" t="s">
        <v>66</v>
      </c>
      <c r="F75" s="12" t="s">
        <v>67</v>
      </c>
      <c r="G75" s="14">
        <v>8000</v>
      </c>
      <c r="H75" s="12">
        <v>16</v>
      </c>
      <c r="I75" s="14">
        <f t="shared" si="1"/>
        <v>128000</v>
      </c>
    </row>
    <row r="76" spans="1:9" x14ac:dyDescent="0.45">
      <c r="A76" s="12">
        <v>73</v>
      </c>
      <c r="B76" s="13">
        <v>45516</v>
      </c>
      <c r="C76" s="12" t="s">
        <v>53</v>
      </c>
      <c r="D76" s="12" t="s">
        <v>54</v>
      </c>
      <c r="E76" s="12" t="s">
        <v>68</v>
      </c>
      <c r="F76" s="12" t="s">
        <v>69</v>
      </c>
      <c r="G76" s="14">
        <v>10000</v>
      </c>
      <c r="H76" s="12">
        <v>5</v>
      </c>
      <c r="I76" s="14">
        <f t="shared" si="1"/>
        <v>50000</v>
      </c>
    </row>
    <row r="77" spans="1:9" x14ac:dyDescent="0.45">
      <c r="A77" s="12">
        <v>74</v>
      </c>
      <c r="B77" s="13">
        <v>45522</v>
      </c>
      <c r="C77" s="12" t="s">
        <v>61</v>
      </c>
      <c r="D77" s="12" t="s">
        <v>62</v>
      </c>
      <c r="E77" s="12" t="s">
        <v>68</v>
      </c>
      <c r="F77" s="12" t="s">
        <v>69</v>
      </c>
      <c r="G77" s="14">
        <v>10000</v>
      </c>
      <c r="H77" s="12">
        <v>25</v>
      </c>
      <c r="I77" s="14">
        <f t="shared" si="1"/>
        <v>250000</v>
      </c>
    </row>
    <row r="78" spans="1:9" x14ac:dyDescent="0.45">
      <c r="A78" s="12">
        <v>75</v>
      </c>
      <c r="B78" s="13">
        <v>45527</v>
      </c>
      <c r="C78" s="12" t="s">
        <v>53</v>
      </c>
      <c r="D78" s="12" t="s">
        <v>71</v>
      </c>
      <c r="E78" s="12" t="s">
        <v>66</v>
      </c>
      <c r="F78" s="12" t="s">
        <v>67</v>
      </c>
      <c r="G78" s="14">
        <v>8000</v>
      </c>
      <c r="H78" s="12">
        <v>10</v>
      </c>
      <c r="I78" s="14">
        <f t="shared" si="1"/>
        <v>80000</v>
      </c>
    </row>
    <row r="79" spans="1:9" x14ac:dyDescent="0.45">
      <c r="A79" s="12">
        <v>76</v>
      </c>
      <c r="B79" s="13">
        <v>45528</v>
      </c>
      <c r="C79" s="12" t="s">
        <v>53</v>
      </c>
      <c r="D79" s="12" t="s">
        <v>71</v>
      </c>
      <c r="E79" s="12" t="s">
        <v>72</v>
      </c>
      <c r="F79" s="12" t="s">
        <v>73</v>
      </c>
      <c r="G79" s="14">
        <v>23000</v>
      </c>
      <c r="H79" s="12">
        <v>5</v>
      </c>
      <c r="I79" s="14">
        <f t="shared" si="1"/>
        <v>115000</v>
      </c>
    </row>
    <row r="80" spans="1:9" x14ac:dyDescent="0.45">
      <c r="A80" s="12">
        <v>77</v>
      </c>
      <c r="B80" s="13">
        <v>45529</v>
      </c>
      <c r="C80" s="12" t="s">
        <v>53</v>
      </c>
      <c r="D80" s="12" t="s">
        <v>54</v>
      </c>
      <c r="E80" s="12" t="s">
        <v>55</v>
      </c>
      <c r="F80" s="12" t="s">
        <v>56</v>
      </c>
      <c r="G80" s="14">
        <v>200000</v>
      </c>
      <c r="H80" s="12">
        <v>1</v>
      </c>
      <c r="I80" s="14">
        <f t="shared" si="1"/>
        <v>200000</v>
      </c>
    </row>
    <row r="81" spans="1:9" x14ac:dyDescent="0.45">
      <c r="A81" s="12">
        <v>78</v>
      </c>
      <c r="B81" s="13">
        <v>45529</v>
      </c>
      <c r="C81" s="12" t="s">
        <v>53</v>
      </c>
      <c r="D81" s="12" t="s">
        <v>71</v>
      </c>
      <c r="E81" s="12" t="s">
        <v>59</v>
      </c>
      <c r="F81" s="12" t="s">
        <v>60</v>
      </c>
      <c r="G81" s="14">
        <v>40000</v>
      </c>
      <c r="H81" s="12">
        <v>3</v>
      </c>
      <c r="I81" s="14">
        <f t="shared" si="1"/>
        <v>120000</v>
      </c>
    </row>
    <row r="82" spans="1:9" x14ac:dyDescent="0.45">
      <c r="A82" s="12">
        <v>79</v>
      </c>
      <c r="B82" s="13">
        <v>45530</v>
      </c>
      <c r="C82" s="12" t="s">
        <v>61</v>
      </c>
      <c r="D82" s="12" t="s">
        <v>62</v>
      </c>
      <c r="E82" s="12" t="s">
        <v>66</v>
      </c>
      <c r="F82" s="12" t="s">
        <v>67</v>
      </c>
      <c r="G82" s="14">
        <v>8000</v>
      </c>
      <c r="H82" s="12">
        <v>13</v>
      </c>
      <c r="I82" s="14">
        <f t="shared" si="1"/>
        <v>104000</v>
      </c>
    </row>
    <row r="83" spans="1:9" x14ac:dyDescent="0.45">
      <c r="A83" s="12">
        <v>80</v>
      </c>
      <c r="B83" s="13">
        <v>45533</v>
      </c>
      <c r="C83" s="12" t="s">
        <v>57</v>
      </c>
      <c r="D83" s="12" t="s">
        <v>58</v>
      </c>
      <c r="E83" s="12" t="s">
        <v>63</v>
      </c>
      <c r="F83" s="12" t="s">
        <v>64</v>
      </c>
      <c r="G83" s="14">
        <v>12500</v>
      </c>
      <c r="H83" s="12">
        <v>15</v>
      </c>
      <c r="I83" s="14">
        <f t="shared" si="1"/>
        <v>187500</v>
      </c>
    </row>
    <row r="84" spans="1:9" x14ac:dyDescent="0.45">
      <c r="A84" s="12">
        <v>81</v>
      </c>
      <c r="B84" s="13">
        <v>45534</v>
      </c>
      <c r="C84" s="12" t="s">
        <v>57</v>
      </c>
      <c r="D84" s="12" t="s">
        <v>58</v>
      </c>
      <c r="E84" s="12" t="s">
        <v>59</v>
      </c>
      <c r="F84" s="12" t="s">
        <v>60</v>
      </c>
      <c r="G84" s="14">
        <v>40000</v>
      </c>
      <c r="H84" s="12">
        <v>5</v>
      </c>
      <c r="I84" s="14">
        <f t="shared" si="1"/>
        <v>200000</v>
      </c>
    </row>
    <row r="85" spans="1:9" x14ac:dyDescent="0.45">
      <c r="A85" s="12">
        <v>82</v>
      </c>
      <c r="B85" s="13">
        <v>45534</v>
      </c>
      <c r="C85" s="12" t="s">
        <v>53</v>
      </c>
      <c r="D85" s="12" t="s">
        <v>54</v>
      </c>
      <c r="E85" s="12" t="s">
        <v>72</v>
      </c>
      <c r="F85" s="12" t="s">
        <v>73</v>
      </c>
      <c r="G85" s="14">
        <v>23000</v>
      </c>
      <c r="H85" s="12">
        <v>2</v>
      </c>
      <c r="I85" s="14">
        <f t="shared" si="1"/>
        <v>46000</v>
      </c>
    </row>
    <row r="86" spans="1:9" x14ac:dyDescent="0.45">
      <c r="A86" s="12">
        <v>83</v>
      </c>
      <c r="B86" s="13">
        <v>45535</v>
      </c>
      <c r="C86" s="12" t="s">
        <v>53</v>
      </c>
      <c r="D86" s="12" t="s">
        <v>54</v>
      </c>
      <c r="E86" s="12" t="s">
        <v>59</v>
      </c>
      <c r="F86" s="12" t="s">
        <v>60</v>
      </c>
      <c r="G86" s="14">
        <v>40000</v>
      </c>
      <c r="H86" s="12">
        <v>6</v>
      </c>
      <c r="I86" s="14">
        <f t="shared" si="1"/>
        <v>240000</v>
      </c>
    </row>
    <row r="87" spans="1:9" x14ac:dyDescent="0.45">
      <c r="A87" s="12">
        <v>84</v>
      </c>
      <c r="B87" s="13">
        <v>45535</v>
      </c>
      <c r="C87" s="12" t="s">
        <v>53</v>
      </c>
      <c r="D87" s="12" t="s">
        <v>54</v>
      </c>
      <c r="E87" s="12" t="s">
        <v>68</v>
      </c>
      <c r="F87" s="12" t="s">
        <v>69</v>
      </c>
      <c r="G87" s="14">
        <v>10000</v>
      </c>
      <c r="H87" s="12">
        <v>3</v>
      </c>
      <c r="I87" s="14">
        <f t="shared" si="1"/>
        <v>30000</v>
      </c>
    </row>
    <row r="88" spans="1:9" x14ac:dyDescent="0.45">
      <c r="A88" s="12">
        <v>85</v>
      </c>
      <c r="B88" s="13">
        <v>45536</v>
      </c>
      <c r="C88" s="12" t="s">
        <v>53</v>
      </c>
      <c r="D88" s="12" t="s">
        <v>71</v>
      </c>
      <c r="E88" s="12" t="s">
        <v>63</v>
      </c>
      <c r="F88" s="12" t="s">
        <v>64</v>
      </c>
      <c r="G88" s="14">
        <v>12500</v>
      </c>
      <c r="H88" s="12">
        <v>16</v>
      </c>
      <c r="I88" s="14">
        <f t="shared" si="1"/>
        <v>200000</v>
      </c>
    </row>
    <row r="89" spans="1:9" x14ac:dyDescent="0.45">
      <c r="A89" s="12">
        <v>86</v>
      </c>
      <c r="B89" s="13">
        <v>45537</v>
      </c>
      <c r="C89" s="12" t="s">
        <v>57</v>
      </c>
      <c r="D89" s="12" t="s">
        <v>70</v>
      </c>
      <c r="E89" s="12" t="s">
        <v>66</v>
      </c>
      <c r="F89" s="12" t="s">
        <v>67</v>
      </c>
      <c r="G89" s="14">
        <v>8000</v>
      </c>
      <c r="H89" s="12">
        <v>15</v>
      </c>
      <c r="I89" s="14">
        <f t="shared" si="1"/>
        <v>120000</v>
      </c>
    </row>
    <row r="90" spans="1:9" x14ac:dyDescent="0.45">
      <c r="A90" s="12">
        <v>87</v>
      </c>
      <c r="B90" s="13">
        <v>45541</v>
      </c>
      <c r="C90" s="12" t="s">
        <v>53</v>
      </c>
      <c r="D90" s="12" t="s">
        <v>71</v>
      </c>
      <c r="E90" s="12" t="s">
        <v>68</v>
      </c>
      <c r="F90" s="12" t="s">
        <v>69</v>
      </c>
      <c r="G90" s="14">
        <v>10000</v>
      </c>
      <c r="H90" s="12">
        <v>8</v>
      </c>
      <c r="I90" s="14">
        <f t="shared" si="1"/>
        <v>80000</v>
      </c>
    </row>
    <row r="91" spans="1:9" x14ac:dyDescent="0.45">
      <c r="A91" s="12">
        <v>88</v>
      </c>
      <c r="B91" s="13">
        <v>45543</v>
      </c>
      <c r="C91" s="12" t="s">
        <v>61</v>
      </c>
      <c r="D91" s="12" t="s">
        <v>65</v>
      </c>
      <c r="E91" s="12" t="s">
        <v>63</v>
      </c>
      <c r="F91" s="12" t="s">
        <v>64</v>
      </c>
      <c r="G91" s="14">
        <v>12500</v>
      </c>
      <c r="H91" s="12">
        <v>7</v>
      </c>
      <c r="I91" s="14">
        <f t="shared" si="1"/>
        <v>87500</v>
      </c>
    </row>
    <row r="92" spans="1:9" x14ac:dyDescent="0.45">
      <c r="A92" s="12">
        <v>89</v>
      </c>
      <c r="B92" s="13">
        <v>45551</v>
      </c>
      <c r="C92" s="12" t="s">
        <v>57</v>
      </c>
      <c r="D92" s="12" t="s">
        <v>70</v>
      </c>
      <c r="E92" s="12" t="s">
        <v>63</v>
      </c>
      <c r="F92" s="12" t="s">
        <v>64</v>
      </c>
      <c r="G92" s="14">
        <v>12500</v>
      </c>
      <c r="H92" s="12">
        <v>12</v>
      </c>
      <c r="I92" s="14">
        <f t="shared" si="1"/>
        <v>150000</v>
      </c>
    </row>
    <row r="93" spans="1:9" x14ac:dyDescent="0.45">
      <c r="A93" s="12">
        <v>90</v>
      </c>
      <c r="B93" s="13">
        <v>45551</v>
      </c>
      <c r="C93" s="12" t="s">
        <v>57</v>
      </c>
      <c r="D93" s="12" t="s">
        <v>70</v>
      </c>
      <c r="E93" s="12" t="s">
        <v>55</v>
      </c>
      <c r="F93" s="12" t="s">
        <v>56</v>
      </c>
      <c r="G93" s="14">
        <v>200000</v>
      </c>
      <c r="H93" s="12">
        <v>1</v>
      </c>
      <c r="I93" s="14">
        <f t="shared" si="1"/>
        <v>200000</v>
      </c>
    </row>
    <row r="94" spans="1:9" x14ac:dyDescent="0.45">
      <c r="A94" s="12">
        <v>91</v>
      </c>
      <c r="B94" s="13">
        <v>45555</v>
      </c>
      <c r="C94" s="12" t="s">
        <v>61</v>
      </c>
      <c r="D94" s="12" t="s">
        <v>65</v>
      </c>
      <c r="E94" s="12" t="s">
        <v>68</v>
      </c>
      <c r="F94" s="12" t="s">
        <v>69</v>
      </c>
      <c r="G94" s="14">
        <v>10000</v>
      </c>
      <c r="H94" s="12">
        <v>7</v>
      </c>
      <c r="I94" s="14">
        <f t="shared" si="1"/>
        <v>70000</v>
      </c>
    </row>
    <row r="95" spans="1:9" x14ac:dyDescent="0.45">
      <c r="A95" s="12">
        <v>92</v>
      </c>
      <c r="B95" s="13">
        <v>45556</v>
      </c>
      <c r="C95" s="12" t="s">
        <v>57</v>
      </c>
      <c r="D95" s="12" t="s">
        <v>58</v>
      </c>
      <c r="E95" s="12" t="s">
        <v>63</v>
      </c>
      <c r="F95" s="12" t="s">
        <v>64</v>
      </c>
      <c r="G95" s="14">
        <v>12500</v>
      </c>
      <c r="H95" s="12">
        <v>17</v>
      </c>
      <c r="I95" s="14">
        <f t="shared" si="1"/>
        <v>212500</v>
      </c>
    </row>
    <row r="96" spans="1:9" x14ac:dyDescent="0.45">
      <c r="A96" s="12">
        <v>93</v>
      </c>
      <c r="B96" s="13">
        <v>45556</v>
      </c>
      <c r="C96" s="12" t="s">
        <v>53</v>
      </c>
      <c r="D96" s="12" t="s">
        <v>71</v>
      </c>
      <c r="E96" s="12" t="s">
        <v>66</v>
      </c>
      <c r="F96" s="12" t="s">
        <v>67</v>
      </c>
      <c r="G96" s="14">
        <v>8000</v>
      </c>
      <c r="H96" s="12">
        <v>20</v>
      </c>
      <c r="I96" s="14">
        <f t="shared" si="1"/>
        <v>160000</v>
      </c>
    </row>
    <row r="97" spans="1:9" x14ac:dyDescent="0.45">
      <c r="A97" s="12">
        <v>94</v>
      </c>
      <c r="B97" s="13">
        <v>45558</v>
      </c>
      <c r="C97" s="12" t="s">
        <v>57</v>
      </c>
      <c r="D97" s="12" t="s">
        <v>58</v>
      </c>
      <c r="E97" s="12" t="s">
        <v>59</v>
      </c>
      <c r="F97" s="12" t="s">
        <v>60</v>
      </c>
      <c r="G97" s="14">
        <v>40000</v>
      </c>
      <c r="H97" s="12">
        <v>6</v>
      </c>
      <c r="I97" s="14">
        <f t="shared" si="1"/>
        <v>240000</v>
      </c>
    </row>
    <row r="98" spans="1:9" x14ac:dyDescent="0.45">
      <c r="A98" s="12">
        <v>95</v>
      </c>
      <c r="B98" s="13">
        <v>45558</v>
      </c>
      <c r="C98" s="12" t="s">
        <v>53</v>
      </c>
      <c r="D98" s="12" t="s">
        <v>71</v>
      </c>
      <c r="E98" s="12" t="s">
        <v>72</v>
      </c>
      <c r="F98" s="12" t="s">
        <v>73</v>
      </c>
      <c r="G98" s="14">
        <v>23000</v>
      </c>
      <c r="H98" s="12">
        <v>7</v>
      </c>
      <c r="I98" s="14">
        <f t="shared" si="1"/>
        <v>161000</v>
      </c>
    </row>
    <row r="99" spans="1:9" x14ac:dyDescent="0.45">
      <c r="A99" s="12">
        <v>96</v>
      </c>
      <c r="B99" s="13">
        <v>45561</v>
      </c>
      <c r="C99" s="12" t="s">
        <v>53</v>
      </c>
      <c r="D99" s="12" t="s">
        <v>71</v>
      </c>
      <c r="E99" s="12" t="s">
        <v>63</v>
      </c>
      <c r="F99" s="12" t="s">
        <v>64</v>
      </c>
      <c r="G99" s="14">
        <v>12500</v>
      </c>
      <c r="H99" s="12">
        <v>9</v>
      </c>
      <c r="I99" s="14">
        <f t="shared" si="1"/>
        <v>112500</v>
      </c>
    </row>
    <row r="100" spans="1:9" x14ac:dyDescent="0.45">
      <c r="A100" s="12">
        <v>97</v>
      </c>
      <c r="B100" s="13">
        <v>45562</v>
      </c>
      <c r="C100" s="12" t="s">
        <v>53</v>
      </c>
      <c r="D100" s="12" t="s">
        <v>54</v>
      </c>
      <c r="E100" s="12" t="s">
        <v>68</v>
      </c>
      <c r="F100" s="12" t="s">
        <v>69</v>
      </c>
      <c r="G100" s="14">
        <v>10000</v>
      </c>
      <c r="H100" s="12">
        <v>6</v>
      </c>
      <c r="I100" s="14">
        <f t="shared" si="1"/>
        <v>60000</v>
      </c>
    </row>
    <row r="101" spans="1:9" x14ac:dyDescent="0.45">
      <c r="A101" s="12">
        <v>98</v>
      </c>
      <c r="B101" s="13">
        <v>45562</v>
      </c>
      <c r="C101" s="12" t="s">
        <v>61</v>
      </c>
      <c r="D101" s="12" t="s">
        <v>62</v>
      </c>
      <c r="E101" s="12" t="s">
        <v>63</v>
      </c>
      <c r="F101" s="12" t="s">
        <v>64</v>
      </c>
      <c r="G101" s="14">
        <v>12500</v>
      </c>
      <c r="H101" s="12">
        <v>9</v>
      </c>
      <c r="I101" s="14">
        <f t="shared" si="1"/>
        <v>112500</v>
      </c>
    </row>
    <row r="102" spans="1:9" x14ac:dyDescent="0.45">
      <c r="A102" s="12">
        <v>99</v>
      </c>
      <c r="B102" s="13">
        <v>45563</v>
      </c>
      <c r="C102" s="12" t="s">
        <v>57</v>
      </c>
      <c r="D102" s="12" t="s">
        <v>70</v>
      </c>
      <c r="E102" s="12" t="s">
        <v>66</v>
      </c>
      <c r="F102" s="12" t="s">
        <v>67</v>
      </c>
      <c r="G102" s="14">
        <v>8000</v>
      </c>
      <c r="H102" s="12">
        <v>12</v>
      </c>
      <c r="I102" s="14">
        <f t="shared" si="1"/>
        <v>96000</v>
      </c>
    </row>
    <row r="103" spans="1:9" x14ac:dyDescent="0.45">
      <c r="A103" s="12">
        <v>100</v>
      </c>
      <c r="B103" s="13">
        <v>45563</v>
      </c>
      <c r="C103" s="12" t="s">
        <v>53</v>
      </c>
      <c r="D103" s="12" t="s">
        <v>71</v>
      </c>
      <c r="E103" s="12" t="s">
        <v>66</v>
      </c>
      <c r="F103" s="12" t="s">
        <v>67</v>
      </c>
      <c r="G103" s="14">
        <v>8000</v>
      </c>
      <c r="H103" s="12">
        <v>10</v>
      </c>
      <c r="I103" s="14">
        <f t="shared" si="1"/>
        <v>80000</v>
      </c>
    </row>
  </sheetData>
  <phoneticPr fontId="3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成績表</vt:lpstr>
      <vt:lpstr>ピボットテーブル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Sachiko Shinohara</dc:creator>
  <cp:lastModifiedBy>Sachiko Shinohara</cp:lastModifiedBy>
  <dcterms:created xsi:type="dcterms:W3CDTF">2025-04-05T02:40:04Z</dcterms:created>
  <dcterms:modified xsi:type="dcterms:W3CDTF">2025-04-08T03:20:02Z</dcterms:modified>
</cp:coreProperties>
</file>